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12671CE-0062-453E-83B5-0EA58D9AD2B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hamematakan'!$A$1:$F$88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6" i="7" l="1"/>
  <c r="D38" i="19"/>
  <c r="D17" i="19"/>
  <c r="E57" i="10" l="1"/>
  <c r="B62" i="9"/>
  <c r="B72" i="7" l="1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F25" i="19"/>
  <c r="D25" i="19"/>
  <c r="D18" i="19"/>
  <c r="D21" i="19"/>
  <c r="L38" i="19"/>
  <c r="E38" i="22" l="1"/>
  <c r="D54" i="9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1" i="10" l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7" i="9"/>
  <c r="B58" i="9"/>
  <c r="B59" i="9"/>
  <c r="B60" i="9"/>
  <c r="B61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53" i="10"/>
  <c r="B67" i="7"/>
  <c r="B54" i="10" s="1"/>
  <c r="B69" i="7"/>
  <c r="B70" i="7"/>
  <c r="B71" i="7"/>
  <c r="B59" i="10" s="1"/>
  <c r="B60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0" i="19"/>
  <c r="A51" i="19" s="1"/>
  <c r="A52" i="19" s="1"/>
  <c r="A53" i="19" s="1"/>
  <c r="A54" i="19" s="1"/>
  <c r="A55" i="19" s="1"/>
  <c r="A56" i="19" s="1"/>
  <c r="A57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7" i="7" s="1"/>
  <c r="B26" i="10"/>
  <c r="A60" i="9" l="1"/>
  <c r="A61" i="9"/>
  <c r="A62" i="9" s="1"/>
  <c r="A68" i="7"/>
  <c r="A69" i="7" s="1"/>
  <c r="A70" i="7" s="1"/>
  <c r="A71" i="7" s="1"/>
  <c r="A72" i="7" s="1"/>
  <c r="A73" i="7" s="1"/>
  <c r="A54" i="10"/>
  <c r="A60" i="19"/>
  <c r="A61" i="19" s="1"/>
  <c r="A62" i="19" s="1"/>
  <c r="A63" i="19" s="1"/>
  <c r="B25" i="9"/>
  <c r="A55" i="10" l="1"/>
  <c r="A56" i="10" s="1"/>
  <c r="A58" i="10" s="1"/>
  <c r="A59" i="10" s="1"/>
  <c r="A60" i="10" s="1"/>
  <c r="A61" i="10" s="1"/>
  <c r="A77" i="7"/>
  <c r="A78" i="7" s="1"/>
  <c r="A74" i="7"/>
  <c r="A75" i="7" s="1"/>
  <c r="A66" i="19"/>
  <c r="A67" i="19" s="1"/>
  <c r="A68" i="19" s="1"/>
  <c r="A69" i="19" s="1"/>
  <c r="A70" i="19" s="1"/>
  <c r="A71" i="19" s="1"/>
  <c r="D36" i="19"/>
  <c r="A62" i="10" l="1"/>
  <c r="A63" i="10" s="1"/>
  <c r="A65" i="10"/>
  <c r="A66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6" i="10"/>
  <c r="D84" i="10"/>
  <c r="B81" i="10"/>
  <c r="B80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24" i="10" s="1"/>
  <c r="D58" i="9" l="1"/>
  <c r="D57" i="9"/>
  <c r="D56" i="9"/>
  <c r="C33" i="7"/>
  <c r="C31" i="7"/>
  <c r="C61" i="7"/>
  <c r="C64" i="7"/>
  <c r="C65" i="7"/>
  <c r="C67" i="7"/>
  <c r="C69" i="7"/>
  <c r="C70" i="7"/>
  <c r="D60" i="10" l="1"/>
  <c r="D51" i="10"/>
  <c r="D59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1" i="9"/>
  <c r="D40" i="9"/>
  <c r="D39" i="9"/>
  <c r="D36" i="9"/>
  <c r="D25" i="9"/>
  <c r="D19" i="9"/>
  <c r="E14" i="9"/>
  <c r="D16" i="9"/>
  <c r="D18" i="9" l="1"/>
  <c r="D30" i="18"/>
  <c r="D8" i="18"/>
  <c r="D34" i="18" l="1"/>
  <c r="D23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16" i="10"/>
  <c r="E16" i="10" s="1"/>
  <c r="D18" i="10"/>
  <c r="D19" i="10"/>
  <c r="D20" i="10"/>
  <c r="D21" i="10"/>
  <c r="E58" i="9"/>
  <c r="E57" i="9"/>
  <c r="C68" i="10" l="1"/>
  <c r="D79" i="10"/>
  <c r="C75" i="10" l="1"/>
  <c r="C67" i="10" s="1"/>
  <c r="D75" i="10"/>
  <c r="D67" i="10" s="1"/>
  <c r="E76" i="10"/>
  <c r="E75" i="10" l="1"/>
  <c r="C42" i="7" l="1"/>
  <c r="E42" i="7" s="1"/>
  <c r="D28" i="9"/>
  <c r="C60" i="7" l="1"/>
  <c r="D46" i="9"/>
  <c r="C41" i="7"/>
  <c r="E41" i="7" s="1"/>
  <c r="D29" i="10"/>
  <c r="D27" i="9"/>
  <c r="E60" i="10"/>
  <c r="E59" i="10"/>
  <c r="E62" i="10"/>
  <c r="D47" i="10" l="1"/>
  <c r="D28" i="10"/>
  <c r="E81" i="10"/>
  <c r="E80" i="10"/>
  <c r="E74" i="10"/>
  <c r="E73" i="10"/>
  <c r="D29" i="9" l="1"/>
  <c r="D30" i="10" l="1"/>
  <c r="E70" i="10"/>
  <c r="E29" i="10" l="1"/>
  <c r="D61" i="10"/>
  <c r="C61" i="10"/>
  <c r="C23" i="10" s="1" a="1"/>
  <c r="C23" i="10" s="1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8" i="10"/>
  <c r="E63" i="10"/>
  <c r="E64" i="10"/>
  <c r="E65" i="10"/>
  <c r="E66" i="10"/>
  <c r="E69" i="10"/>
  <c r="E26" i="10"/>
  <c r="E28" i="10"/>
  <c r="E61" i="10" l="1"/>
  <c r="E33" i="10"/>
  <c r="E68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9" i="10" l="1"/>
  <c r="C22" i="10" s="1"/>
  <c r="E78" i="10"/>
  <c r="E72" i="10"/>
  <c r="E71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2" i="10" l="1"/>
  <c r="E67" i="10"/>
  <c r="E77" i="10"/>
  <c r="E79" i="10"/>
  <c r="E17" i="9"/>
  <c r="C19" i="7" l="1"/>
  <c r="E18" i="7" s="1"/>
  <c r="E6" i="10" l="1"/>
  <c r="D6" i="9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3" i="10" s="1" a="1"/>
  <c r="D23" i="10" s="1"/>
  <c r="E23" i="10" s="1"/>
  <c r="D22" i="9" l="1"/>
  <c r="E22" i="9" s="1"/>
  <c r="E27" i="10"/>
  <c r="D63" i="9" l="1"/>
  <c r="E63" i="9" s="1"/>
  <c r="D22" i="10"/>
  <c r="E22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<sst xmlns="http://schemas.openxmlformats.org/spreadsheetml/2006/main" count="574" uniqueCount="334">
  <si>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</si>
  <si>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</si>
  <si>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</si>
  <si>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</si>
  <si>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</si>
  <si>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</si>
  <si>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</si>
  <si>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</si>
  <si>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</si>
  <si>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</si>
  <si>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</si>
  <si>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</si>
  <si>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</si>
  <si>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</si>
  <si>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</si>
  <si>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</si>
  <si>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</si>
  <si>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</si>
  <si>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</si>
  <si>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</si>
  <si>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</si>
  <si>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</si>
  <si>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</si>
  <si>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</si>
  <si>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</si>
  <si>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</si>
  <si>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</si>
  <si>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</si>
  <si>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</si>
  <si>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</si>
  <si>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</si>
  <si>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</si>
  <si>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</si>
  <si>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</si>
  <si>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</si>
  <si>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</si>
  <si>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</si>
  <si>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</si>
  <si>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</si>
  <si>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</si>
  <si>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</si>
  <si>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</si>
  <si>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</si>
  <si>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</si>
  <si>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</si>
  <si>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</si>
  <si>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</si>
  <si>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</si>
  <si>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</si>
  <si>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</si>
  <si>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</si>
  <si>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</si>
  <si>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</si>
  <si>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</si>
  <si>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</si>
  <si>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</si>
  <si>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</si>
  <si>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</si>
  <si>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</si>
  <si>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</si>
  <si>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</si>
  <si>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</si>
  <si>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</si>
  <si>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</si>
  <si>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</si>
  <si>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</si>
  <si>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</si>
  <si>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</si>
  <si>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</si>
  <si>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</si>
  <si>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</si>
  <si>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</si>
  <si>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</si>
  <si>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</si>
  <si>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</si>
  <si>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</si>
  <si>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</si>
  <si>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</si>
  <si>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</si>
  <si>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</si>
  <si>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</si>
  <si>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</si>
  <si>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</si>
  <si>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</si>
  <si>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</si>
  <si>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</si>
  <si>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</si>
  <si>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</si>
  <si>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</si>
  <si>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</si>
  <si>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</si>
  <si>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</si>
  <si>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</si>
  <si>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</si>
  <si>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</si>
  <si>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</si>
  <si>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</si>
  <si>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</si>
  <si>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</si>
  <si>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</si>
  <si>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</si>
  <si>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</si>
  <si>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</si>
  <si>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</si>
  <si>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</si>
  <si>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</si>
  <si>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</si>
  <si>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</si>
  <si>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</si>
  <si>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</si>
  <si>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</si>
  <si>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</si>
  <si>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</si>
  <si>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</si>
  <si>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</si>
  <si>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</si>
  <si>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</si>
  <si>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</si>
  <si>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</si>
  <si>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</si>
  <si>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</si>
  <si>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</si>
  <si>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</si>
  <si>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</si>
  <si>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</si>
  <si>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</si>
  <si>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</si>
  <si>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</si>
  <si>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</si>
  <si>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</si>
  <si>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</si>
  <si>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</si>
  <si>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</si>
  <si>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</si>
  <si>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</si>
  <si>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</si>
  <si>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</si>
  <si>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</si>
  <si>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</si>
  <si>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</si>
  <si>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</si>
  <si>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</si>
  <si>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</si>
  <si>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</si>
  <si>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</si>
  <si>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</si>
  <si>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</si>
  <si>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</si>
  <si>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</si>
  <si>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</si>
  <si>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</si>
  <si>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</si>
  <si>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</si>
  <si>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</si>
  <si>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</si>
  <si>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</si>
  <si>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</si>
  <si>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</si>
  <si>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</si>
  <si>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</si>
  <si>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</si>
  <si>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</si>
  <si>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</si>
  <si>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</si>
  <si>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</si>
  <si>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</si>
  <si>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</si>
  <si>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</si>
  <si>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</si>
  <si>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</si>
  <si>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</si>
  <si>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</si>
  <si>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</si>
  <si>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</si>
  <si>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</si>
  <si>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</si>
  <si>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</si>
  <si>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</si>
  <si>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</si>
  <si>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</si>
  <si>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</si>
  <si>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</si>
  <si>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</si>
  <si>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</si>
  <si>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</si>
  <si>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</si>
  <si>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</si>
  <si>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</si>
  <si>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</si>
  <si>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</si>
  <si>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</si>
  <si>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</si>
  <si>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</si>
  <si>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</si>
  <si>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</si>
  <si>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</si>
  <si>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</si>
  <si>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</si>
  <si>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</si>
  <si>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</si>
  <si>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</si>
  <si>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</si>
  <si>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</si>
  <si>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</si>
  <si>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</si>
  <si>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</si>
  <si>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</si>
  <si>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</si>
  <si>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</si>
  <si>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</si>
  <si>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</si>
  <si>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</si>
  <si>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</si>
  <si>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</si>
  <si>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</si>
  <si>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</si>
  <si>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</si>
  <si>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</si>
  <si>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</si>
  <si>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</si>
  <si>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</si>
  <si>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</si>
  <si>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</si>
  <si>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</si>
  <si>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</si>
  <si>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</si>
  <si>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</si>
  <si>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</si>
  <si>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</si>
  <si>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</si>
  <si>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</si>
  <si>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</si>
  <si>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</si>
  <si>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</si>
  <si>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</si>
  <si>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</si>
  <si>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</si>
  <si>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</si>
  <si>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</si>
  <si>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</si>
  <si>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</si>
  <si>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</si>
  <si>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</si>
  <si>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</si>
  <si>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</si>
  <si>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</si>
  <si>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</si>
  <si>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</si>
  <si>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</si>
  <si>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</si>
  <si>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</si>
  <si>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</si>
  <si>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</si>
  <si>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</si>
  <si>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</si>
  <si>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</si>
  <si>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</si>
  <si>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</si>
  <si>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</si>
  <si>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</si>
  <si>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</si>
  <si>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</si>
  <si>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</si>
  <si>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</si>
  <si>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</si>
  <si>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</si>
  <si>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</si>
  <si>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</si>
  <si>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</si>
  <si>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</si>
  <si>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</si>
  <si>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</si>
  <si>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</si>
  <si>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</si>
  <si>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</si>
  <si>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</si>
  <si>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</si>
  <si>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</si>
  <si>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</si>
  <si>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</si>
  <si>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</si>
  <si>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</si>
  <si>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</si>
  <si>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</si>
  <si>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</si>
  <si>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</si>
  <si>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</si>
  <si>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</si>
  <si>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</si>
  <si>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</si>
  <si>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</si>
  <si>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</si>
  <si>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</si>
  <si>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</si>
  <si>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</si>
  <si>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</si>
  <si>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</si>
  <si>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</si>
  <si>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</si>
  <si>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</si>
  <si>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</si>
  <si>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</si>
  <si>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</si>
  <si>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</si>
  <si>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</si>
  <si>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</si>
  <si>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</si>
  <si>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</si>
  <si>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</si>
  <si>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</si>
  <si>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</si>
  <si>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</si>
  <si>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</si>
  <si>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</si>
  <si>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</si>
  <si>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</si>
  <si>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</si>
  <si>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</si>
  <si>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</si>
  <si>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</si>
  <si>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</si>
  <si>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</si>
  <si>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</si>
  <si>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</si>
  <si>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հ․152 մսուր-մանկապարտեզ» ՀՈԱԿ-ի </t>
  </si>
  <si>
    <t>Ա․Զաքարյան</t>
  </si>
  <si>
    <t>Գ․Իսրայելյան</t>
  </si>
  <si>
    <t>Միջոցառումների կազմակերպման գծով</t>
  </si>
  <si>
    <t>Ազդանշանային համակարգի գծով</t>
  </si>
  <si>
    <t>Չնախատեսված ռոբոտաշինության գծով</t>
  </si>
  <si>
    <t>Չնախատեսված զարգացնող խաղերի գծով</t>
  </si>
  <si>
    <t>Արխիվացման գծով</t>
  </si>
  <si>
    <t>20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</si>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</sst>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66" fontId="28" fillId="0" borderId="0" xfId="45" applyNumberFormat="1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 wrapText="1"/>
      <protection locked="0"/>
    </xf>
    <xf numFmtId="49" fontId="32" fillId="0" borderId="0" xfId="45" applyNumberFormat="1" applyFont="1" applyAlignment="1" applyProtection="1">
      <alignment horizontal="center" vertical="center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gAgAFAATQAAAAAAAAAAAAAAAAAAAAAAAAAAAAAAAAAAAAAAAAAAAAAAAAAAAAAAAAAAAAAAAAAAAAAAAAAAAAAAAAAAAAAAAAAAAAAAAAAAAAAAAAAAAAAAAAAAAAAAAADpBwwABQAaABQAD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jA2WjAjBgkqhkiG9w0BCQQxFgQUs3JW0aSu4GCx2FYwCMmqYFYebcYwKwYLKoZIhvcNAQkQAgwxHDAaMBgwFgQUK2DY8Flrruk/JuoGGlIdRn+9y9EwDQYJKoZIhvcNAQEBBQAEggEAdmrW/tIU0Llt86YCesbAQhWe/zzYQISTffZ90L5yAat0+iR/noaC/m/0WSKDUzlOQ+qQNYaNOsXO+8qIdP+epFqovq6hHpjvRvs/iuRwPEtDEbdh5xoakyniPBKl7tBJAYpWYwpyEtpu+Ag8ImkfR48q8s61NpeoGiSM19HaIvYWzut1zU3oSzmA6oDYMVjbl8OKMuBYNLFj/RUhYibw26QsO2qmjGQXfj8xHtX5rrTmhB+o1HJD8buR8CQJoef2E1FlwbKp2Hxy29t5+8u8euhHXpzCeIqrpj85e1BG8z36cVZmw55u6Db1iimmbpmd93miguPSfYvU3eo80GL2w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gAgAFAATQAAAAAAAAAAAAAAAAAAAAAAAAAAAAAAAAAAAAAAAAAAAAAAAAAAAAAAAAAAAAAAAAAAAAAAAAAAAAAAAAAAAAAAAAAAAAAAAAAAAAAAAAAAAAAAAAAAAAAAAADpBwwABQAaABQAD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jA5WjAjBgkqhkiG9w0BCQQxFgQUT0g70r5289ZCLsbMGX1gAwaRzM0wKwYLKoZIhvcNAQkQAgwxHDAaMBgwFgQUK2DY8Flrruk/JuoGGlIdRn+9y9EwDQYJKoZIhvcNAQEBBQAEggEAmjG8fqxBJVLrkRUIdRj1vMxfS+YEhOBgIIvk84qJKXkDk7pvLFBK+hBz1+6JbCib8YN7cWfh23fOhz3RxVvmv7H6C2r3zSosVHECFQRDUU7puXsZwkGZu3itytk2yCeUj/q5FvtTnaQvGEZCl807D5zREcglKQcqsuZdrv3gfqKwc/SGakcZg1BpVs2Mby0KF9NjR7JrhMdbZ+xq5ehERWml2GUWXhGJzgnPLOp9w1OfSb9eBwVrNTr6ARm/zk8SkNNkw+nFtdlTEvXf7iLz2j2QrFWtdhxCasy4iQU5tQ0lT1P5MLDGOlNkBzujFlMx9YsJnlucykbcigWi2DX0u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177800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ED74AA41-2549-A271-A56C-E795C6908E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98425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9B569FDB-CEB3-B25F-98F1-277908A580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3"/>
  <sheetViews>
    <sheetView view="pageBreakPreview" topLeftCell="A67" zoomScaleSheetLayoutView="100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5.425781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5" width="9.140625" style="5" hidden="1" customWidth="1"/>
    <col min="16" max="20" width="9.140625" style="5" customWidth="1"/>
    <col min="21" max="16384" width="9.140625" style="5"/>
  </cols>
  <sheetData>
    <row r="1" spans="1:10">
      <c r="C1" s="218"/>
      <c r="D1" s="432" t="s">
        <v>182</v>
      </c>
      <c r="E1" s="409">
        <v>291</v>
      </c>
    </row>
    <row r="2" spans="1:10">
      <c r="C2" s="218"/>
      <c r="D2" s="432" t="s">
        <v>39</v>
      </c>
      <c r="E2" s="37"/>
    </row>
    <row r="3" spans="1:10">
      <c r="C3" s="218"/>
      <c r="D3" s="432" t="s">
        <v>206</v>
      </c>
      <c r="E3" s="37"/>
    </row>
    <row r="4" spans="1:10" s="28" customFormat="1" ht="24.75" customHeight="1">
      <c r="B4" s="224"/>
      <c r="C4" s="224"/>
      <c r="D4" s="432" t="s">
        <v>323</v>
      </c>
      <c r="E4" s="37"/>
      <c r="F4" s="53"/>
    </row>
    <row r="5" spans="1:10" s="28" customFormat="1" ht="20.25" customHeight="1">
      <c r="B5" s="224"/>
      <c r="C5" s="5"/>
      <c r="D5" s="432" t="s">
        <v>207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261</v>
      </c>
      <c r="E7" s="409">
        <f>+E1</f>
        <v>291</v>
      </c>
    </row>
    <row r="8" spans="1:10" ht="20.25" customHeight="1">
      <c r="C8" s="218"/>
      <c r="D8" s="432" t="s">
        <v>262</v>
      </c>
      <c r="E8" s="218"/>
    </row>
    <row r="9" spans="1:10" ht="20.25" customHeight="1">
      <c r="C9" s="218"/>
      <c r="D9" s="432" t="s">
        <v>263</v>
      </c>
      <c r="E9" s="218"/>
    </row>
    <row r="10" spans="1:10" ht="20.25" customHeight="1">
      <c r="C10" s="215"/>
      <c r="D10" s="433" t="s">
        <v>319</v>
      </c>
      <c r="E10" s="215"/>
    </row>
    <row r="11" spans="1:10" ht="20.25" customHeight="1">
      <c r="C11" s="215"/>
      <c r="D11" s="432" t="s">
        <v>320</v>
      </c>
      <c r="E11" s="215"/>
    </row>
    <row r="12" spans="1:10" ht="20.25">
      <c r="A12" s="459" t="s">
        <v>40</v>
      </c>
      <c r="B12" s="459"/>
      <c r="C12" s="459"/>
      <c r="D12" s="459"/>
      <c r="E12" s="459"/>
      <c r="F12" s="351"/>
    </row>
    <row r="13" spans="1:10" ht="20.45" customHeight="1">
      <c r="A13" s="460" t="s">
        <v>324</v>
      </c>
      <c r="B13" s="460"/>
      <c r="C13" s="460"/>
      <c r="D13" s="460"/>
      <c r="E13" s="460"/>
      <c r="F13" s="344" t="s">
        <v>193</v>
      </c>
    </row>
    <row r="14" spans="1:10" ht="18.75" customHeight="1">
      <c r="A14" s="461" t="s">
        <v>287</v>
      </c>
      <c r="B14" s="461"/>
      <c r="C14" s="461"/>
      <c r="D14" s="461"/>
      <c r="E14" s="461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49</v>
      </c>
      <c r="E15" s="370"/>
    </row>
    <row r="16" spans="1:10" ht="20.25">
      <c r="A16" s="50" t="s">
        <v>7</v>
      </c>
      <c r="B16" s="351" t="s">
        <v>132</v>
      </c>
      <c r="C16" s="371"/>
      <c r="D16" s="372"/>
      <c r="E16" s="372"/>
    </row>
    <row r="17" spans="1:6" ht="18.75" customHeight="1">
      <c r="A17" s="59">
        <v>1</v>
      </c>
      <c r="B17" s="12" t="s">
        <v>112</v>
      </c>
      <c r="C17" s="369"/>
      <c r="D17" s="216">
        <f>+'Snund ev finans. pastaci'!F12</f>
        <v>47845.5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69"/>
      <c r="D18" s="435">
        <f>SUM(D19:D20)</f>
        <v>33.93</v>
      </c>
      <c r="E18" s="220"/>
      <c r="F18" s="144"/>
    </row>
    <row r="19" spans="1:6" s="348" customFormat="1">
      <c r="A19" s="345">
        <f>+A18+0.1</f>
        <v>2.1</v>
      </c>
      <c r="B19" s="346" t="s">
        <v>216</v>
      </c>
      <c r="C19" s="346"/>
      <c r="D19" s="436">
        <v>33.93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217</v>
      </c>
      <c r="C20" s="346"/>
      <c r="D20" s="436"/>
      <c r="E20" s="347"/>
      <c r="F20" s="349"/>
    </row>
    <row r="21" spans="1:6" ht="18.75" customHeight="1">
      <c r="A21" s="59">
        <f>+A18+1</f>
        <v>3</v>
      </c>
      <c r="B21" s="12" t="s">
        <v>218</v>
      </c>
      <c r="C21" s="369"/>
      <c r="D21" s="435">
        <f>SUM(D22:D23)</f>
        <v>1648.4880000000001</v>
      </c>
      <c r="E21" s="220"/>
      <c r="F21" s="144"/>
    </row>
    <row r="22" spans="1:6" s="348" customFormat="1">
      <c r="A22" s="345">
        <f>+A21+0.1</f>
        <v>3.1</v>
      </c>
      <c r="B22" s="346" t="s">
        <v>219</v>
      </c>
      <c r="C22" s="346"/>
      <c r="D22" s="453">
        <v>785.48800000000006</v>
      </c>
      <c r="E22" s="347"/>
      <c r="F22" s="349"/>
    </row>
    <row r="23" spans="1:6" s="348" customFormat="1">
      <c r="A23" s="345">
        <f>+A22+0.1</f>
        <v>3.2</v>
      </c>
      <c r="B23" s="346" t="s">
        <v>220</v>
      </c>
      <c r="C23" s="346"/>
      <c r="D23" s="453">
        <v>863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v>165.2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119</v>
      </c>
      <c r="C27" s="369"/>
      <c r="D27" s="435">
        <f>SUM(D28:D29)</f>
        <v>778.9</v>
      </c>
      <c r="E27" s="220"/>
      <c r="F27" s="144"/>
    </row>
    <row r="28" spans="1:6" s="348" customFormat="1">
      <c r="A28" s="345">
        <f>+A27+0.1</f>
        <v>5.0999999999999996</v>
      </c>
      <c r="B28" s="346" t="s">
        <v>68</v>
      </c>
      <c r="C28" s="346"/>
      <c r="D28" s="437">
        <f>+D72</f>
        <v>778.9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69</v>
      </c>
      <c r="C29" s="346"/>
      <c r="D29" s="436"/>
      <c r="E29" s="347"/>
      <c r="F29" s="349"/>
    </row>
    <row r="30" spans="1:6" ht="18.75" customHeight="1">
      <c r="A30" s="59">
        <f>+A27+1</f>
        <v>6</v>
      </c>
      <c r="B30" s="12" t="s">
        <v>9</v>
      </c>
      <c r="C30" s="369"/>
      <c r="D30" s="216">
        <v>33</v>
      </c>
      <c r="E30" s="220"/>
      <c r="F30" s="144" t="s">
        <v>307</v>
      </c>
    </row>
    <row r="31" spans="1:6" ht="18.75" hidden="1" customHeight="1">
      <c r="A31" s="59">
        <f>+A30+1</f>
        <v>7</v>
      </c>
      <c r="B31" s="12" t="s">
        <v>268</v>
      </c>
      <c r="C31" s="369"/>
      <c r="D31" s="216"/>
      <c r="E31" s="220"/>
      <c r="F31" s="144" t="s">
        <v>189</v>
      </c>
    </row>
    <row r="32" spans="1:6">
      <c r="A32" s="50"/>
      <c r="B32" s="81" t="s">
        <v>27</v>
      </c>
      <c r="C32" s="371"/>
      <c r="D32" s="420">
        <f>SUM(D17:D18,D21,D24:D27,D30:D31)</f>
        <v>50505.017999999996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133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35">
        <f>+Ashkhatavardz!N9</f>
        <v>37763.4</v>
      </c>
      <c r="E35" s="220"/>
      <c r="F35" s="144"/>
    </row>
    <row r="36" spans="1:14" s="348" customFormat="1">
      <c r="A36" s="345">
        <f>+A35+0.1</f>
        <v>1.1000000000000001</v>
      </c>
      <c r="B36" s="346" t="s">
        <v>114</v>
      </c>
      <c r="C36" s="346"/>
      <c r="D36" s="436">
        <f>+Ashkhatavardz!J7</f>
        <v>84</v>
      </c>
      <c r="E36" s="347"/>
      <c r="F36" s="349"/>
    </row>
    <row r="37" spans="1:14" s="348" customFormat="1">
      <c r="A37" s="345">
        <f>+A36+0.1</f>
        <v>1.2000000000000002</v>
      </c>
      <c r="B37" s="346" t="s">
        <v>237</v>
      </c>
      <c r="C37" s="346"/>
      <c r="D37" s="436">
        <f>+Ashkhatavardz!L7</f>
        <v>2420.1</v>
      </c>
      <c r="E37" s="347"/>
      <c r="F37" s="349"/>
      <c r="G37" s="348" t="s">
        <v>212</v>
      </c>
    </row>
    <row r="38" spans="1:14" ht="18.75" customHeight="1">
      <c r="A38" s="59">
        <f>+A35+1</f>
        <v>2</v>
      </c>
      <c r="B38" s="12" t="s">
        <v>14</v>
      </c>
      <c r="C38" s="369"/>
      <c r="D38" s="435">
        <f>+'Snund ev finans. pastaci'!E12-'Dramakan hosqer'!C92</f>
        <v>6267.3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6028.5999999999995</v>
      </c>
      <c r="N38" s="5" t="s">
        <v>213</v>
      </c>
    </row>
    <row r="39" spans="1:14" ht="18.75" customHeight="1">
      <c r="A39" s="59">
        <f>+A38+1</f>
        <v>3</v>
      </c>
      <c r="B39" s="12" t="s">
        <v>13</v>
      </c>
      <c r="C39" s="369"/>
      <c r="D39" s="435">
        <f>+'Komunal '!F27</f>
        <v>953.7</v>
      </c>
      <c r="E39" s="220"/>
      <c r="F39" s="216">
        <f>+D39-'Komunal '!F27</f>
        <v>0</v>
      </c>
      <c r="L39" s="5">
        <f>+'Snund ev finans. pastaci'!E8+'Snund ev finans. pastaci'!E9</f>
        <v>6028.5999999999995</v>
      </c>
    </row>
    <row r="40" spans="1:14" ht="18.75" customHeight="1">
      <c r="A40" s="59">
        <f t="shared" ref="A40:A44" si="1">+A39+1</f>
        <v>4</v>
      </c>
      <c r="B40" s="12" t="s">
        <v>12</v>
      </c>
      <c r="C40" s="369"/>
      <c r="D40" s="435">
        <f>+'Komunal '!J27</f>
        <v>768.3</v>
      </c>
      <c r="E40" s="220"/>
      <c r="F40" s="216">
        <f>+D40-'Komunal '!J27</f>
        <v>0</v>
      </c>
      <c r="L40" s="81">
        <f>+L39+L38*0.8</f>
        <v>10851.48</v>
      </c>
    </row>
    <row r="41" spans="1:14" ht="18.75" customHeight="1">
      <c r="A41" s="59">
        <f t="shared" si="1"/>
        <v>5</v>
      </c>
      <c r="B41" s="12" t="s">
        <v>15</v>
      </c>
      <c r="C41" s="369"/>
      <c r="D41" s="216">
        <f>+'Komunal '!M20</f>
        <v>111.9</v>
      </c>
      <c r="E41" s="220"/>
      <c r="F41" s="216">
        <f>+'Komunal '!M20</f>
        <v>111.9</v>
      </c>
    </row>
    <row r="42" spans="1:14" ht="18.75" customHeight="1">
      <c r="A42" s="59">
        <f t="shared" si="1"/>
        <v>6</v>
      </c>
      <c r="B42" s="12" t="s">
        <v>16</v>
      </c>
      <c r="C42" s="369"/>
      <c r="D42" s="216">
        <v>16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9"/>
      <c r="D43" s="216">
        <v>60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9"/>
      <c r="D44" s="435">
        <f>SUM(D45:D47)</f>
        <v>181.6</v>
      </c>
      <c r="E44" s="220"/>
      <c r="F44" s="144"/>
    </row>
    <row r="45" spans="1:14" s="348" customFormat="1">
      <c r="A45" s="345">
        <f>+A44+0.1</f>
        <v>8.1</v>
      </c>
      <c r="B45" s="346" t="s">
        <v>19</v>
      </c>
      <c r="C45" s="346"/>
      <c r="D45" s="453">
        <v>57.8</v>
      </c>
      <c r="E45" s="347"/>
      <c r="F45" s="349"/>
    </row>
    <row r="46" spans="1:14" s="348" customFormat="1">
      <c r="A46" s="345">
        <f>+A45+0.1</f>
        <v>8.1999999999999993</v>
      </c>
      <c r="B46" s="346" t="s">
        <v>20</v>
      </c>
      <c r="C46" s="346"/>
      <c r="D46" s="453">
        <v>3.8</v>
      </c>
      <c r="E46" s="347"/>
      <c r="F46" s="349"/>
    </row>
    <row r="47" spans="1:14" s="348" customFormat="1">
      <c r="A47" s="345">
        <f>+A46+0.1</f>
        <v>8.2999999999999989</v>
      </c>
      <c r="B47" s="346" t="s">
        <v>21</v>
      </c>
      <c r="C47" s="346"/>
      <c r="D47" s="453">
        <v>120</v>
      </c>
      <c r="E47" s="347"/>
      <c r="F47" s="349"/>
    </row>
    <row r="48" spans="1:14" ht="18.75" hidden="1" customHeight="1">
      <c r="A48" s="59">
        <f>+A44+1</f>
        <v>9</v>
      </c>
      <c r="B48" s="12" t="s">
        <v>22</v>
      </c>
      <c r="C48" s="369"/>
      <c r="D48" s="216"/>
      <c r="E48" s="220"/>
      <c r="F48" s="144" t="s">
        <v>232</v>
      </c>
    </row>
    <row r="49" spans="1:11" ht="18.75" customHeight="1">
      <c r="A49" s="59">
        <v>9</v>
      </c>
      <c r="B49" s="12" t="s">
        <v>28</v>
      </c>
      <c r="C49" s="369"/>
      <c r="D49" s="216">
        <v>441</v>
      </c>
      <c r="E49" s="220"/>
      <c r="F49" s="144"/>
      <c r="G49" s="5" t="s">
        <v>180</v>
      </c>
      <c r="H49" s="5">
        <v>147</v>
      </c>
      <c r="I49" s="5" t="s">
        <v>181</v>
      </c>
      <c r="J49" s="5">
        <f>+F49*H49</f>
        <v>0</v>
      </c>
    </row>
    <row r="50" spans="1:11" ht="18.75" customHeight="1">
      <c r="A50" s="59">
        <f t="shared" ref="A50:A71" si="2">+A49+1</f>
        <v>10</v>
      </c>
      <c r="B50" s="12" t="s">
        <v>23</v>
      </c>
      <c r="C50" s="369"/>
      <c r="D50" s="216">
        <v>83.7</v>
      </c>
      <c r="E50" s="220"/>
      <c r="F50" s="216">
        <f>+$F$49</f>
        <v>0</v>
      </c>
      <c r="G50" s="5" t="s">
        <v>180</v>
      </c>
      <c r="H50" s="5">
        <v>27.9</v>
      </c>
      <c r="I50" s="5" t="s">
        <v>181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70</v>
      </c>
      <c r="C51" s="369"/>
      <c r="D51" s="216">
        <v>1338</v>
      </c>
      <c r="E51" s="220"/>
      <c r="F51" s="216">
        <f t="shared" ref="F51:F53" si="3">+$F$49</f>
        <v>0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12</v>
      </c>
      <c r="B52" s="12" t="s">
        <v>45</v>
      </c>
      <c r="C52" s="369"/>
      <c r="D52" s="216">
        <v>336.8</v>
      </c>
      <c r="E52" s="220"/>
      <c r="F52" s="216"/>
    </row>
    <row r="53" spans="1:11" ht="18.75" customHeight="1">
      <c r="A53" s="59">
        <f t="shared" si="2"/>
        <v>13</v>
      </c>
      <c r="B53" s="12" t="s">
        <v>115</v>
      </c>
      <c r="C53" s="369"/>
      <c r="D53" s="216">
        <v>21.1</v>
      </c>
      <c r="E53" s="220"/>
      <c r="F53" s="216">
        <f t="shared" si="3"/>
        <v>0</v>
      </c>
      <c r="G53" s="5" t="s">
        <v>180</v>
      </c>
      <c r="H53" s="5">
        <v>38.700000000000003</v>
      </c>
      <c r="I53" s="5" t="s">
        <v>181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116</v>
      </c>
      <c r="C54" s="369"/>
      <c r="D54" s="216">
        <v>45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9"/>
      <c r="D55" s="216">
        <v>211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9"/>
      <c r="D56" s="216">
        <v>58.1</v>
      </c>
      <c r="E56" s="220"/>
      <c r="F56" s="144"/>
    </row>
    <row r="57" spans="1:11" ht="18.75" hidden="1" customHeight="1">
      <c r="A57" s="59">
        <f t="shared" si="2"/>
        <v>17</v>
      </c>
      <c r="B57" s="12" t="s">
        <v>63</v>
      </c>
      <c r="C57" s="369"/>
      <c r="D57" s="216"/>
      <c r="E57" s="220"/>
      <c r="F57" s="144"/>
    </row>
    <row r="58" spans="1:11" ht="18.75" hidden="1" customHeight="1">
      <c r="A58" s="59">
        <v>17</v>
      </c>
      <c r="B58" s="12" t="s">
        <v>50</v>
      </c>
      <c r="C58" s="369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69"/>
      <c r="D59" s="216">
        <v>105</v>
      </c>
      <c r="E59" s="220"/>
      <c r="F59" s="144"/>
    </row>
    <row r="60" spans="1:11" ht="18.75" customHeight="1">
      <c r="A60" s="59">
        <f t="shared" si="2"/>
        <v>18</v>
      </c>
      <c r="B60" s="12" t="s">
        <v>71</v>
      </c>
      <c r="C60" s="369"/>
      <c r="D60" s="216">
        <v>120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69"/>
      <c r="D61" s="216">
        <v>112</v>
      </c>
      <c r="E61" s="220"/>
      <c r="F61" s="144"/>
    </row>
    <row r="62" spans="1:11" ht="18.75" hidden="1" customHeight="1">
      <c r="A62" s="59">
        <f t="shared" si="2"/>
        <v>20</v>
      </c>
      <c r="B62" s="12" t="s">
        <v>44</v>
      </c>
      <c r="C62" s="369"/>
      <c r="D62" s="216"/>
      <c r="E62" s="220"/>
      <c r="F62" s="144"/>
    </row>
    <row r="63" spans="1:11" ht="18.75" hidden="1" customHeight="1">
      <c r="A63" s="59">
        <f t="shared" si="2"/>
        <v>21</v>
      </c>
      <c r="B63" s="12" t="s">
        <v>117</v>
      </c>
      <c r="C63" s="369"/>
      <c r="D63" s="216"/>
      <c r="E63" s="220"/>
      <c r="F63" s="144"/>
    </row>
    <row r="64" spans="1:11" ht="18.75" customHeight="1">
      <c r="A64" s="455" t="s">
        <v>332</v>
      </c>
      <c r="B64" s="12" t="s">
        <v>331</v>
      </c>
      <c r="C64" s="369"/>
      <c r="D64" s="216">
        <v>80</v>
      </c>
      <c r="E64" s="220"/>
      <c r="F64" s="144"/>
    </row>
    <row r="65" spans="1:7" ht="18.75" customHeight="1">
      <c r="A65" s="59">
        <v>21</v>
      </c>
      <c r="B65" s="12" t="s">
        <v>60</v>
      </c>
      <c r="C65" s="369"/>
      <c r="D65" s="216">
        <v>33.93</v>
      </c>
      <c r="E65" s="220"/>
      <c r="F65" s="144"/>
    </row>
    <row r="66" spans="1:7" ht="18.75" customHeight="1">
      <c r="A66" s="59">
        <f t="shared" si="2"/>
        <v>22</v>
      </c>
      <c r="B66" s="12" t="s">
        <v>304</v>
      </c>
      <c r="C66" s="369"/>
      <c r="D66" s="216">
        <v>360</v>
      </c>
      <c r="E66" s="220"/>
      <c r="F66" s="144"/>
    </row>
    <row r="67" spans="1:7" ht="18.75" customHeight="1">
      <c r="A67" s="59">
        <f t="shared" si="2"/>
        <v>23</v>
      </c>
      <c r="B67" s="454" t="s">
        <v>327</v>
      </c>
      <c r="C67" s="369"/>
      <c r="D67" s="216">
        <v>80</v>
      </c>
      <c r="E67" s="220"/>
      <c r="F67" s="144"/>
    </row>
    <row r="68" spans="1:7" ht="18.75" customHeight="1">
      <c r="A68" s="59">
        <f t="shared" si="2"/>
        <v>24</v>
      </c>
      <c r="B68" s="454" t="s">
        <v>328</v>
      </c>
      <c r="C68" s="369"/>
      <c r="D68" s="216">
        <v>64.8</v>
      </c>
      <c r="E68" s="220"/>
      <c r="F68" s="144" t="s">
        <v>321</v>
      </c>
    </row>
    <row r="69" spans="1:7" ht="18.75" customHeight="1">
      <c r="A69" s="59">
        <f t="shared" si="2"/>
        <v>25</v>
      </c>
      <c r="B69" s="12" t="s">
        <v>210</v>
      </c>
      <c r="C69" s="369"/>
      <c r="D69" s="216">
        <v>100</v>
      </c>
      <c r="E69" s="220"/>
      <c r="F69" s="144"/>
    </row>
    <row r="70" spans="1:7" ht="18.75" customHeight="1">
      <c r="A70" s="59">
        <f t="shared" si="2"/>
        <v>26</v>
      </c>
      <c r="B70" s="12" t="s">
        <v>209</v>
      </c>
      <c r="C70" s="369"/>
      <c r="D70" s="216">
        <v>4</v>
      </c>
      <c r="E70" s="220"/>
      <c r="F70" s="144"/>
    </row>
    <row r="71" spans="1:7" ht="18.75" customHeight="1">
      <c r="A71" s="59">
        <f t="shared" si="2"/>
        <v>27</v>
      </c>
      <c r="B71" s="12" t="s">
        <v>26</v>
      </c>
      <c r="C71" s="369"/>
      <c r="D71" s="216">
        <v>778.9</v>
      </c>
      <c r="E71" s="220"/>
      <c r="F71" s="144"/>
    </row>
    <row r="72" spans="1:7" s="348" customFormat="1">
      <c r="A72" s="345">
        <f>+A71+0.1</f>
        <v>27.1</v>
      </c>
      <c r="B72" s="346" t="s">
        <v>73</v>
      </c>
      <c r="C72" s="346"/>
      <c r="D72" s="436">
        <v>778.9</v>
      </c>
      <c r="E72" s="347"/>
      <c r="F72" s="349"/>
    </row>
    <row r="73" spans="1:7" ht="18.75" customHeight="1">
      <c r="A73" s="59">
        <f>+A71+1</f>
        <v>28</v>
      </c>
      <c r="B73" s="12" t="s">
        <v>74</v>
      </c>
      <c r="C73" s="369"/>
      <c r="D73" s="216">
        <v>9.5</v>
      </c>
      <c r="E73" s="220"/>
      <c r="F73" s="144"/>
    </row>
    <row r="74" spans="1:7" ht="18.75" hidden="1" customHeight="1">
      <c r="A74" s="59">
        <f>+A73+1</f>
        <v>29</v>
      </c>
      <c r="B74" s="12" t="s">
        <v>64</v>
      </c>
      <c r="C74" s="369"/>
      <c r="D74" s="216"/>
      <c r="E74" s="220"/>
      <c r="F74" s="144"/>
    </row>
    <row r="75" spans="1:7">
      <c r="A75" s="28"/>
      <c r="B75" s="81" t="s">
        <v>29</v>
      </c>
      <c r="C75" s="371"/>
      <c r="D75" s="420">
        <f>SUM(D35,D38:D44,D48:D71,D73:D74)</f>
        <v>50505.030000000006</v>
      </c>
      <c r="E75" s="220" t="s">
        <v>333</v>
      </c>
      <c r="F75" s="457">
        <f>+D32-D75</f>
        <v>-1.2000000009720679E-2</v>
      </c>
      <c r="G75" s="458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325</v>
      </c>
      <c r="E77" s="215"/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326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59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180975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82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69.570312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0" t="s">
        <v>182</v>
      </c>
      <c r="D1" s="411">
        <f>+'Ekamut-caxs'!E1+1</f>
        <v>292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206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323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207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261</v>
      </c>
      <c r="D7" s="411">
        <f>+'Ekamut-caxs'!E7+1</f>
        <v>292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263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2" t="s">
        <v>40</v>
      </c>
      <c r="B13" s="462"/>
      <c r="C13" s="462"/>
      <c r="D13" s="462"/>
      <c r="E13" s="53"/>
      <c r="F13" s="28"/>
      <c r="G13" s="28"/>
    </row>
    <row r="14" spans="1:10" s="5" customFormat="1" ht="20.25">
      <c r="A14" s="460" t="str">
        <f>+_xlfn.SINGLE('Ekamut-caxs'!A13)</f>
        <v xml:space="preserve">«Երևանի հ․152 մսուր-մանկապարտեզ» ՀՈԱԿ-ի </v>
      </c>
      <c r="B14" s="460"/>
      <c r="C14" s="460"/>
      <c r="D14" s="460"/>
      <c r="E14" s="54"/>
      <c r="F14" s="3"/>
      <c r="G14" s="3"/>
    </row>
    <row r="15" spans="1:10" s="5" customFormat="1" ht="18.75" customHeight="1">
      <c r="A15" s="461" t="s">
        <v>288</v>
      </c>
      <c r="B15" s="461"/>
      <c r="C15" s="461"/>
      <c r="D15" s="461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208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+C19-C77</f>
        <v>3124.9</v>
      </c>
      <c r="G18" s="141" t="s">
        <v>204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3138.9</v>
      </c>
      <c r="D19" s="385"/>
      <c r="E19" s="463" t="s">
        <v>205</v>
      </c>
      <c r="F19" s="463"/>
      <c r="G19" s="139"/>
    </row>
    <row r="20" spans="1:7" s="40" customFormat="1" ht="17.25">
      <c r="A20" s="383" t="s">
        <v>10</v>
      </c>
      <c r="B20" s="384" t="s">
        <v>77</v>
      </c>
      <c r="C20" s="133">
        <f>SUM(C21:C22,C25,C29:C34)</f>
        <v>49982.417999999998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47845.5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33.93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33.93</v>
      </c>
      <c r="D23" s="362"/>
      <c r="E23" s="363"/>
      <c r="F23" s="364"/>
      <c r="G23" s="364"/>
    </row>
    <row r="24" spans="1:7" s="365" customFormat="1" ht="15.75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1904.788</v>
      </c>
      <c r="D25" s="219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785.48800000000006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863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238</v>
      </c>
      <c r="C28" s="355">
        <v>256.3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165.2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33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267</v>
      </c>
      <c r="F34" s="28"/>
      <c r="G34" s="28"/>
    </row>
    <row r="35" spans="1:7" s="40" customFormat="1" ht="17.25">
      <c r="A35" s="383" t="s">
        <v>33</v>
      </c>
      <c r="B35" s="384" t="s">
        <v>78</v>
      </c>
      <c r="C35" s="133">
        <f>C36+C79+C91</f>
        <v>51269.73000000001</v>
      </c>
      <c r="D35" s="386"/>
      <c r="E35" s="144"/>
      <c r="F35" s="28"/>
      <c r="G35" s="28"/>
    </row>
    <row r="36" spans="1:7" s="40" customFormat="1" ht="17.25">
      <c r="A36" s="27" t="s">
        <v>52</v>
      </c>
      <c r="B36" s="384" t="s">
        <v>55</v>
      </c>
      <c r="C36" s="133">
        <f>SUM(C37,C40:C46,C50:C73,C77:C78)</f>
        <v>49740.130000000005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37763.4</v>
      </c>
      <c r="D37" s="219"/>
      <c r="E37" s="53"/>
      <c r="F37" s="28"/>
      <c r="G37" s="28"/>
    </row>
    <row r="38" spans="1:7" s="365" customFormat="1" ht="15.75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84</v>
      </c>
      <c r="D38" s="362"/>
      <c r="E38" s="363"/>
      <c r="F38" s="364"/>
      <c r="G38" s="364"/>
    </row>
    <row r="39" spans="1:7" s="365" customFormat="1" ht="15.75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2420.1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6267.3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953.7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768.3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111.9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16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181.6</v>
      </c>
      <c r="D46" s="219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57.8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3.8</v>
      </c>
      <c r="D48" s="362"/>
      <c r="E48" s="363"/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120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441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83.7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1338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336.8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21.1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45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211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58.1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120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customHeight="1">
      <c r="A66" s="34">
        <v>20</v>
      </c>
      <c r="B66" s="223" t="str">
        <f>+'Ekamut-caxs'!B64</f>
        <v>Արխիվացման գծով</v>
      </c>
      <c r="C66" s="132">
        <f>+'Ekamut-caxs'!D64</f>
        <v>80</v>
      </c>
      <c r="D66" s="219"/>
      <c r="E66" s="53"/>
      <c r="F66" s="28"/>
      <c r="G66" s="28"/>
    </row>
    <row r="67" spans="1:7" s="40" customFormat="1" ht="18" customHeight="1">
      <c r="A67" s="34">
        <f t="shared" si="2"/>
        <v>21</v>
      </c>
      <c r="B67" s="223" t="str">
        <f>+'Ekamut-caxs'!B65</f>
        <v>Վերապատրաստման գծով</v>
      </c>
      <c r="C67" s="132">
        <f>+'Ekamut-caxs'!D65</f>
        <v>33.93</v>
      </c>
      <c r="D67" s="219"/>
      <c r="E67" s="53"/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360</v>
      </c>
      <c r="D68" s="219"/>
      <c r="E68" s="53"/>
      <c r="F68" s="28"/>
      <c r="G68" s="28"/>
    </row>
    <row r="69" spans="1:7" s="40" customFormat="1" ht="18" customHeight="1">
      <c r="A69" s="34">
        <f t="shared" si="2"/>
        <v>23</v>
      </c>
      <c r="B69" s="223" t="str">
        <f>+'Ekamut-caxs'!B67</f>
        <v>Միջոցառումների կազմակերպման գծով</v>
      </c>
      <c r="C69" s="131">
        <f>+'Ekamut-caxs'!D67</f>
        <v>80</v>
      </c>
      <c r="D69" s="219"/>
      <c r="E69" s="53"/>
      <c r="F69" s="28"/>
      <c r="G69" s="28"/>
    </row>
    <row r="70" spans="1:7" s="40" customFormat="1" ht="18" customHeight="1">
      <c r="A70" s="34">
        <f t="shared" si="2"/>
        <v>24</v>
      </c>
      <c r="B70" s="223" t="str">
        <f>+'Ekamut-caxs'!B68</f>
        <v>Ազդանշանային համակարգի գծով</v>
      </c>
      <c r="C70" s="131">
        <f>+'Ekamut-caxs'!D68</f>
        <v>64.8</v>
      </c>
      <c r="D70" s="219"/>
      <c r="E70" s="53"/>
      <c r="F70" s="28"/>
      <c r="G70" s="28"/>
    </row>
    <row r="71" spans="1:7" s="40" customFormat="1" ht="18" customHeight="1">
      <c r="A71" s="34">
        <f t="shared" si="2"/>
        <v>25</v>
      </c>
      <c r="B71" s="223" t="str">
        <f>+'Ekamut-caxs'!B69</f>
        <v>Դուրսգրվող գույքի վերագնահատման գծով</v>
      </c>
      <c r="C71" s="132">
        <f>+'Ekamut-caxs'!D69</f>
        <v>100</v>
      </c>
      <c r="D71" s="219"/>
      <c r="E71" s="53" t="s">
        <v>266</v>
      </c>
      <c r="F71" s="28"/>
      <c r="G71" s="28"/>
    </row>
    <row r="72" spans="1:7" s="40" customFormat="1" ht="18" customHeight="1">
      <c r="A72" s="34">
        <f t="shared" si="2"/>
        <v>26</v>
      </c>
      <c r="B72" s="223" t="str">
        <f>+'Ekamut-caxs'!B70</f>
        <v>Կրակմարիչների լիցքավորում</v>
      </c>
      <c r="C72" s="132">
        <f>+'Ekamut-caxs'!D70</f>
        <v>4</v>
      </c>
      <c r="D72" s="219"/>
      <c r="E72" s="53"/>
      <c r="F72" s="28"/>
      <c r="G72" s="28"/>
    </row>
    <row r="73" spans="1:7" s="40" customFormat="1" ht="18" customHeight="1">
      <c r="A73" s="34">
        <f t="shared" si="2"/>
        <v>27</v>
      </c>
      <c r="B73" s="223" t="s">
        <v>34</v>
      </c>
      <c r="C73" s="132">
        <f>SUM(C74:C76)</f>
        <v>9.5</v>
      </c>
      <c r="D73" s="219"/>
      <c r="E73" s="53"/>
      <c r="F73" s="28"/>
      <c r="G73" s="28"/>
    </row>
    <row r="74" spans="1:7" s="365" customFormat="1" ht="15.75" hidden="1" customHeight="1">
      <c r="A74" s="353">
        <f>+A73+0.1</f>
        <v>27.1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27.200000000000003</v>
      </c>
      <c r="B75" s="354" t="s">
        <v>46</v>
      </c>
      <c r="C75" s="355"/>
      <c r="D75" s="362"/>
      <c r="E75" s="363"/>
      <c r="F75" s="364"/>
      <c r="G75" s="364"/>
    </row>
    <row r="76" spans="1:7" s="365" customFormat="1" ht="15.75" customHeight="1">
      <c r="A76" s="353">
        <v>27.1</v>
      </c>
      <c r="B76" s="354" t="s">
        <v>79</v>
      </c>
      <c r="C76" s="356">
        <f>+'Ekamut-caxs'!D73</f>
        <v>9.5</v>
      </c>
      <c r="D76" s="362"/>
      <c r="E76" s="363"/>
      <c r="F76" s="364"/>
      <c r="G76" s="364"/>
    </row>
    <row r="77" spans="1:7" s="40" customFormat="1" ht="18" customHeight="1">
      <c r="A77" s="34">
        <f>+A73+1</f>
        <v>28</v>
      </c>
      <c r="B77" s="223" t="s">
        <v>36</v>
      </c>
      <c r="C77" s="132">
        <f>+'Deb. ev kreditor'!D59-'Deb. ev kreditor'!D55</f>
        <v>14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29</v>
      </c>
      <c r="B78" s="223" t="s">
        <v>80</v>
      </c>
      <c r="C78" s="131"/>
      <c r="D78" s="219"/>
      <c r="E78" s="53" t="s">
        <v>190</v>
      </c>
      <c r="F78" s="28"/>
      <c r="G78" s="28"/>
    </row>
    <row r="79" spans="1:7" s="41" customFormat="1" ht="17.25">
      <c r="A79" s="27" t="s">
        <v>53</v>
      </c>
      <c r="B79" s="384" t="s">
        <v>56</v>
      </c>
      <c r="C79" s="133">
        <f>C80+C87</f>
        <v>256.3</v>
      </c>
      <c r="D79" s="386"/>
      <c r="E79" s="222"/>
      <c r="F79" s="222"/>
      <c r="G79" s="28"/>
    </row>
    <row r="80" spans="1:7" s="40" customFormat="1" ht="18" customHeight="1">
      <c r="A80" s="34">
        <v>1</v>
      </c>
      <c r="B80" s="223" t="s">
        <v>84</v>
      </c>
      <c r="C80" s="132">
        <f>SUM(C81:C86)</f>
        <v>256.3</v>
      </c>
      <c r="D80" s="219"/>
      <c r="E80" s="53"/>
      <c r="F80" s="28"/>
      <c r="G80" s="28"/>
    </row>
    <row r="81" spans="1:7" s="365" customFormat="1" ht="15.75" customHeight="1">
      <c r="A81" s="353">
        <f t="shared" ref="A81:A86" si="3">+A80+0.1</f>
        <v>1.1000000000000001</v>
      </c>
      <c r="B81" s="354" t="s">
        <v>81</v>
      </c>
      <c r="C81" s="355">
        <v>166.3</v>
      </c>
      <c r="D81" s="362"/>
      <c r="E81" s="363"/>
      <c r="F81" s="364"/>
      <c r="G81" s="364"/>
    </row>
    <row r="82" spans="1:7" s="365" customFormat="1" ht="15.75" customHeight="1">
      <c r="A82" s="353">
        <f t="shared" si="3"/>
        <v>1.2000000000000002</v>
      </c>
      <c r="B82" s="354" t="s">
        <v>82</v>
      </c>
      <c r="C82" s="355">
        <v>90</v>
      </c>
      <c r="D82" s="362"/>
      <c r="E82" s="363"/>
      <c r="F82" s="364"/>
      <c r="G82" s="364"/>
    </row>
    <row r="83" spans="1:7" s="365" customFormat="1" ht="15.75" hidden="1" customHeight="1">
      <c r="A83" s="353">
        <f t="shared" si="3"/>
        <v>1.3000000000000003</v>
      </c>
      <c r="B83" s="354" t="s">
        <v>83</v>
      </c>
      <c r="C83" s="355"/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1.4000000000000004</v>
      </c>
      <c r="B84" s="354" t="s">
        <v>61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1.5000000000000004</v>
      </c>
      <c r="B85" s="354" t="s">
        <v>62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1.6000000000000005</v>
      </c>
      <c r="B86" s="354"/>
      <c r="C86" s="355"/>
      <c r="D86" s="362"/>
      <c r="E86" s="363" t="s">
        <v>270</v>
      </c>
      <c r="F86" s="364"/>
      <c r="G86" s="364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58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57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47</v>
      </c>
      <c r="C90" s="355"/>
      <c r="D90" s="362"/>
      <c r="E90" s="363"/>
      <c r="F90" s="364"/>
      <c r="G90" s="364"/>
    </row>
    <row r="91" spans="1:7" s="41" customFormat="1" ht="34.5">
      <c r="A91" s="27" t="s">
        <v>54</v>
      </c>
      <c r="B91" s="384" t="s">
        <v>138</v>
      </c>
      <c r="C91" s="133">
        <f>SUM(C92:C93)</f>
        <v>1273.3</v>
      </c>
      <c r="D91" s="386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1273.3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37</v>
      </c>
      <c r="B94" s="384" t="s">
        <v>38</v>
      </c>
      <c r="C94" s="133">
        <f>C19+C20-C35</f>
        <v>1851.5879999999888</v>
      </c>
      <c r="D94" s="219" t="s">
        <v>333</v>
      </c>
      <c r="E94" s="463" t="s">
        <v>183</v>
      </c>
      <c r="F94" s="463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7" t="str">
        <f>+'Ekamut-caxs'!D77</f>
        <v>Ա․Զաքարյան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+'Ekamut-caxs'!D79</f>
        <v>Գ․Իսրայելյան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24" customHeight="1">
      <c r="B101" s="392" t="s">
        <v>199</v>
      </c>
      <c r="D101" s="232" t="s">
        <v>214</v>
      </c>
    </row>
    <row r="102" spans="1:7" ht="92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95250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3" zoomScaleSheetLayoutView="100" workbookViewId="0">
      <selection activeCell="C42" sqref="C42:F42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4" t="s">
        <v>51</v>
      </c>
      <c r="B1" s="464"/>
      <c r="C1" s="464"/>
      <c r="D1" s="464"/>
      <c r="E1" s="464"/>
      <c r="F1" s="464"/>
    </row>
    <row r="2" spans="1:18" s="13" customFormat="1" ht="20.25">
      <c r="A2" s="460" t="str">
        <f>+'Ekamut-caxs'!A13:D13</f>
        <v xml:space="preserve">«Երևանի հ․152 մսուր-մանկապարտեզ» ՀՈԱԿ-ի </v>
      </c>
      <c r="B2" s="460"/>
      <c r="C2" s="460"/>
      <c r="D2" s="460"/>
      <c r="E2" s="460"/>
      <c r="F2" s="460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7" t="s">
        <v>289</v>
      </c>
      <c r="B3" s="467"/>
      <c r="C3" s="467"/>
      <c r="D3" s="467"/>
      <c r="E3" s="467"/>
      <c r="F3" s="467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48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0" t="s">
        <v>132</v>
      </c>
      <c r="C6" s="173">
        <f>SUM(C7:C8,C11,C14:C17,C20:C21)</f>
        <v>52206.100000000006</v>
      </c>
      <c r="D6" s="142">
        <f>SUM(D7:D8,D11,D14:D17,D20:D21)</f>
        <v>52385.7</v>
      </c>
      <c r="E6" s="142">
        <f t="shared" ref="E6:E63" si="0">D6-C6</f>
        <v>179.59999999999127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49342.6</v>
      </c>
      <c r="D7" s="135">
        <v>49342.6</v>
      </c>
      <c r="E7" s="135">
        <f t="shared" si="0"/>
        <v>0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24</v>
      </c>
      <c r="D8" s="135">
        <f>SUM(D9:D10)</f>
        <v>24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24</v>
      </c>
      <c r="D9" s="125">
        <v>24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2042</v>
      </c>
      <c r="D11" s="135">
        <f>SUM(D12:D13)</f>
        <v>2042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682.1</v>
      </c>
      <c r="D12" s="125">
        <v>682.1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1359.9</v>
      </c>
      <c r="D13" s="125">
        <v>1359.9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v>165.2</v>
      </c>
      <c r="E14" s="135">
        <f t="shared" si="0"/>
        <v>165.2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778.9</v>
      </c>
      <c r="D17" s="137">
        <f>SUM(D18:D19)</f>
        <v>778.9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402" t="str">
        <f>+'Ekamut-caxs'!B28</f>
        <v xml:space="preserve">ոչ ընթացիկ </v>
      </c>
      <c r="C18" s="125">
        <v>778.9</v>
      </c>
      <c r="D18" s="126">
        <f>+'Ekamut-caxs'!D28</f>
        <v>778.9</v>
      </c>
      <c r="E18" s="126">
        <f t="shared" si="0"/>
        <v>0</v>
      </c>
      <c r="F18" s="125"/>
    </row>
    <row r="19" spans="1:18" ht="16.5" hidden="1">
      <c r="A19" s="34">
        <f t="shared" si="1"/>
        <v>6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6</v>
      </c>
      <c r="B20" s="174" t="str">
        <f>+'Ekamut-caxs'!B30</f>
        <v>Բանկի տոկոսից</v>
      </c>
      <c r="C20" s="136">
        <v>15.3</v>
      </c>
      <c r="D20" s="134">
        <v>33</v>
      </c>
      <c r="E20" s="134">
        <f t="shared" si="0"/>
        <v>17.7</v>
      </c>
      <c r="F20" s="125"/>
    </row>
    <row r="21" spans="1:18" s="31" customFormat="1" ht="17.25">
      <c r="A21" s="34">
        <f t="shared" si="1"/>
        <v>7</v>
      </c>
      <c r="B21" s="174" t="str">
        <f>+'Ekamut-caxs'!B31</f>
        <v>Այլ եկամուտներ</v>
      </c>
      <c r="C21" s="136">
        <v>3.3</v>
      </c>
      <c r="D21" s="134">
        <f>+'Ekamut-caxs'!D31</f>
        <v>0</v>
      </c>
      <c r="E21" s="134">
        <f>D21-C21</f>
        <v>-3.3</v>
      </c>
      <c r="F21" s="134"/>
      <c r="G21" s="31" t="s">
        <v>306</v>
      </c>
    </row>
    <row r="22" spans="1:18" s="13" customFormat="1" ht="17.25">
      <c r="A22" s="35" t="s">
        <v>10</v>
      </c>
      <c r="B22" s="430" t="s">
        <v>133</v>
      </c>
      <c r="C22" s="427">
        <f>SUM(C23,C26:C32,C36:C59,C61:C62)</f>
        <v>52206.1</v>
      </c>
      <c r="D22" s="143">
        <f>SUM(D23,D26:D32,D36:D59,D61:D62)</f>
        <v>50505.030000000006</v>
      </c>
      <c r="E22" s="142">
        <f t="shared" si="0"/>
        <v>-1701.0699999999924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38323.599999999999</v>
      </c>
      <c r="D23" s="137">
        <f>+'Ekamut-caxs'!D35</f>
        <v>37763.4</v>
      </c>
      <c r="E23" s="135">
        <f t="shared" si="0"/>
        <v>-560.19999999999709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v>126</v>
      </c>
      <c r="E24" s="126">
        <f>D24-C24</f>
        <v>126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2420.1</v>
      </c>
      <c r="E25" s="127">
        <f>D25-C25</f>
        <v>2420.1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8322.1</v>
      </c>
      <c r="D26" s="137">
        <f>+'Ekamut-caxs'!D38</f>
        <v>6267.3</v>
      </c>
      <c r="E26" s="135">
        <f t="shared" si="0"/>
        <v>-2054.8000000000002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890.5</v>
      </c>
      <c r="D27" s="137">
        <f>+'Ekamut-caxs'!D39</f>
        <v>953.7</v>
      </c>
      <c r="E27" s="135">
        <f t="shared" si="0"/>
        <v>63.200000000000045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741.3</v>
      </c>
      <c r="D28" s="137">
        <f>+'Ekamut-caxs'!D40</f>
        <v>768.3</v>
      </c>
      <c r="E28" s="135">
        <f t="shared" si="0"/>
        <v>27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121.3</v>
      </c>
      <c r="D29" s="137">
        <f>+'Ekamut-caxs'!D41</f>
        <v>111.9</v>
      </c>
      <c r="E29" s="135">
        <f t="shared" si="0"/>
        <v>-9.3999999999999915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16</v>
      </c>
      <c r="D30" s="137">
        <v>16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187.2</v>
      </c>
      <c r="D32" s="137">
        <f>SUM(D33:D35)</f>
        <v>181.6</v>
      </c>
      <c r="E32" s="135">
        <f t="shared" si="0"/>
        <v>-5.5999999999999943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+'Ekamut-caxs'!B45</f>
        <v>բաժանորդային վճար</v>
      </c>
      <c r="C33" s="125">
        <v>57.6</v>
      </c>
      <c r="D33" s="138">
        <v>57.8</v>
      </c>
      <c r="E33" s="126">
        <f t="shared" si="0"/>
        <v>0.19999999999999574</v>
      </c>
      <c r="F33" s="125"/>
    </row>
    <row r="34" spans="1:18">
      <c r="A34" s="18">
        <f t="shared" si="3"/>
        <v>8.1999999999999993</v>
      </c>
      <c r="B34" s="402" t="str">
        <f>+'Ekamut-caxs'!B46</f>
        <v>րոպեավճար</v>
      </c>
      <c r="C34" s="125">
        <v>9.6</v>
      </c>
      <c r="D34" s="138">
        <v>3.8</v>
      </c>
      <c r="E34" s="126">
        <f t="shared" si="0"/>
        <v>-5.8</v>
      </c>
      <c r="F34" s="125"/>
    </row>
    <row r="35" spans="1:18">
      <c r="A35" s="18">
        <f t="shared" si="3"/>
        <v>8.2999999999999989</v>
      </c>
      <c r="B35" s="402" t="str">
        <f>+'Ekamut-caxs'!B47</f>
        <v>ինտերնետ կապ</v>
      </c>
      <c r="C35" s="125">
        <v>120</v>
      </c>
      <c r="D35" s="138">
        <v>120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441</v>
      </c>
      <c r="D37" s="137">
        <v>441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83.7</v>
      </c>
      <c r="D38" s="137">
        <v>83.7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438</v>
      </c>
      <c r="D39" s="137">
        <f>+'Ekamut-caxs'!D51</f>
        <v>1338</v>
      </c>
      <c r="E39" s="135">
        <f t="shared" si="0"/>
        <v>900</v>
      </c>
      <c r="F39" s="125" t="s">
        <v>329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240</v>
      </c>
      <c r="D40" s="137">
        <f>+'Ekamut-caxs'!D52</f>
        <v>336.8</v>
      </c>
      <c r="E40" s="135">
        <f t="shared" si="0"/>
        <v>96.800000000000011</v>
      </c>
      <c r="F40" s="125" t="s">
        <v>330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21.1</v>
      </c>
      <c r="D41" s="137">
        <f>+'Ekamut-caxs'!D53</f>
        <v>21.1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40</v>
      </c>
      <c r="D42" s="137">
        <v>45</v>
      </c>
      <c r="E42" s="135">
        <f t="shared" si="0"/>
        <v>5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211</v>
      </c>
      <c r="D43" s="137">
        <f>+'Ekamut-caxs'!D55</f>
        <v>211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58.1</v>
      </c>
      <c r="D44" s="137">
        <f>+'Ekamut-caxs'!D56</f>
        <v>58.1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18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4" t="str">
        <f>+'Ekamut-caxs'!B60</f>
        <v>Համակարգիչների տեխնիկական սպասարկման գծով</v>
      </c>
      <c r="C48" s="136">
        <v>120</v>
      </c>
      <c r="D48" s="137">
        <f>+'Ekamut-caxs'!D60</f>
        <v>120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21</v>
      </c>
      <c r="B50" s="174" t="str">
        <f>+'Ekamut-caxs'!B62</f>
        <v>էլ․ստորագրության գծով</v>
      </c>
      <c r="C50" s="134">
        <v>3</v>
      </c>
      <c r="D50" s="137">
        <f>+'Ekamut-caxs'!D62</f>
        <v>0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22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v>22</v>
      </c>
      <c r="B52" s="174" t="str">
        <f>+'Ekamut-caxs'!B64</f>
        <v>Արխիվացման գծով</v>
      </c>
      <c r="C52" s="134">
        <v>80</v>
      </c>
      <c r="D52" s="137">
        <f>+'Ekamut-caxs'!D64</f>
        <v>80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23</v>
      </c>
      <c r="B53" s="174" t="str">
        <f>+'Ekamut-caxs'!B65</f>
        <v>Վերապատրաստման գծով</v>
      </c>
      <c r="C53" s="134">
        <v>24</v>
      </c>
      <c r="D53" s="137">
        <f>+'Ekamut-caxs'!D65</f>
        <v>33.93</v>
      </c>
      <c r="E53" s="135">
        <f t="shared" si="5"/>
        <v>9.93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24</v>
      </c>
      <c r="B54" s="174" t="str">
        <f>+'Ekamut-caxs'!B66</f>
        <v>Ծառերի էտման գծով</v>
      </c>
      <c r="C54" s="134">
        <v>360</v>
      </c>
      <c r="D54" s="137">
        <f>+'Ekamut-caxs'!D66</f>
        <v>360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25</v>
      </c>
      <c r="B55" s="174" t="s">
        <v>327</v>
      </c>
      <c r="C55" s="134">
        <v>80</v>
      </c>
      <c r="D55" s="136">
        <f>+'Ekamut-caxs'!D67</f>
        <v>80</v>
      </c>
      <c r="E55" s="134">
        <f t="shared" si="5"/>
        <v>0</v>
      </c>
      <c r="F55" s="134"/>
    </row>
    <row r="56" spans="1:18" s="31" customFormat="1" ht="17.25">
      <c r="A56" s="34">
        <f t="shared" si="4"/>
        <v>26</v>
      </c>
      <c r="B56" s="174" t="s">
        <v>328</v>
      </c>
      <c r="C56" s="134">
        <v>64.8</v>
      </c>
      <c r="D56" s="136">
        <f>+'Ekamut-caxs'!D68</f>
        <v>64.8</v>
      </c>
      <c r="E56" s="134">
        <f t="shared" si="5"/>
        <v>0</v>
      </c>
      <c r="F56" s="134"/>
      <c r="G56" s="31" t="s">
        <v>322</v>
      </c>
    </row>
    <row r="57" spans="1:18" s="31" customFormat="1" ht="17.25">
      <c r="A57" s="34">
        <f t="shared" si="4"/>
        <v>27</v>
      </c>
      <c r="B57" s="174" t="str">
        <f>+'Ekamut-caxs'!B69</f>
        <v>Դուրսգրվող գույքի վերագնահատման գծով</v>
      </c>
      <c r="C57" s="134">
        <v>100</v>
      </c>
      <c r="D57" s="136">
        <f>+'Ekamut-caxs'!D69</f>
        <v>100</v>
      </c>
      <c r="E57" s="134">
        <f>D57-C57</f>
        <v>0</v>
      </c>
      <c r="F57" s="229"/>
    </row>
    <row r="58" spans="1:18" s="31" customFormat="1" ht="17.25">
      <c r="A58" s="34">
        <f t="shared" si="4"/>
        <v>28</v>
      </c>
      <c r="B58" s="174" t="str">
        <f>+'Ekamut-caxs'!B70</f>
        <v>Կրակմարիչների լիցքավորում</v>
      </c>
      <c r="C58" s="134">
        <v>30</v>
      </c>
      <c r="D58" s="136">
        <f>+'Ekamut-caxs'!D70</f>
        <v>4</v>
      </c>
      <c r="E58" s="134">
        <f>D58-C58</f>
        <v>-26</v>
      </c>
      <c r="F58" s="134"/>
    </row>
    <row r="59" spans="1:18" s="32" customFormat="1" ht="17.25">
      <c r="A59" s="34">
        <f t="shared" si="4"/>
        <v>29</v>
      </c>
      <c r="B59" s="174" t="str">
        <f>+'Ekamut-caxs'!B71</f>
        <v>Հիմնական միջոցների մաշվածության գծով, որից՝</v>
      </c>
      <c r="C59" s="134">
        <v>778.9</v>
      </c>
      <c r="D59" s="137">
        <f>+'Ekamut-caxs'!D71</f>
        <v>778.9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29.1</v>
      </c>
      <c r="B60" s="402" t="str">
        <f>+'Ekamut-caxs'!B72</f>
        <v>պայմանով (անհատույց) ստացված</v>
      </c>
      <c r="C60" s="127">
        <v>778.9</v>
      </c>
      <c r="D60" s="138">
        <f>+'Ekamut-caxs'!D72</f>
        <v>778.9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30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9.5</v>
      </c>
      <c r="E61" s="135">
        <f t="shared" si="5"/>
        <v>9.5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31</v>
      </c>
      <c r="B62" s="174" t="str">
        <f>+'Ekamut-caxs'!B74</f>
        <v>Այլ ծախսերի գծով</v>
      </c>
      <c r="C62" s="134">
        <v>153.5</v>
      </c>
      <c r="D62" s="137">
        <f>+'Ekamut-caxs'!D74</f>
        <v>0</v>
      </c>
      <c r="E62" s="135">
        <f t="shared" si="5"/>
        <v>-153.5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75</v>
      </c>
      <c r="C63" s="173">
        <f>C6-C22</f>
        <v>0</v>
      </c>
      <c r="D63" s="142">
        <f>D6-D22</f>
        <v>1880.669999999991</v>
      </c>
      <c r="E63" s="142">
        <f t="shared" si="0"/>
        <v>1880.669999999991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6" t="str">
        <f>+'Ekamut-caxs'!D77</f>
        <v>Ա․Զաքարյան</v>
      </c>
      <c r="E65" s="466"/>
      <c r="F65" s="63"/>
    </row>
    <row r="66" spans="1:6" s="10" customFormat="1" ht="9.75" customHeight="1">
      <c r="A66" s="58"/>
      <c r="B66" s="422"/>
      <c r="C66" s="87"/>
      <c r="D66" s="465" t="s">
        <v>5</v>
      </c>
      <c r="E66" s="465"/>
      <c r="F66" s="405"/>
    </row>
    <row r="67" spans="1:6" s="10" customFormat="1" ht="24.75" customHeight="1">
      <c r="A67" s="58"/>
      <c r="B67" s="421" t="s">
        <v>6</v>
      </c>
      <c r="C67" s="64"/>
      <c r="D67" s="466" t="str">
        <f>+'Ekamut-caxs'!D79</f>
        <v>Գ․Իսրայելյան</v>
      </c>
      <c r="E67" s="466"/>
      <c r="F67" s="63"/>
    </row>
    <row r="68" spans="1:6" s="10" customFormat="1" ht="11.25" customHeight="1">
      <c r="A68" s="58"/>
      <c r="B68" s="85"/>
      <c r="C68" s="87"/>
      <c r="D68" s="465" t="s">
        <v>5</v>
      </c>
      <c r="E68" s="465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36" zoomScale="96" zoomScaleSheetLayoutView="96" workbookViewId="0">
      <selection activeCell="C42" sqref="C42:F42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4" t="s">
        <v>76</v>
      </c>
      <c r="B1" s="464"/>
      <c r="C1" s="464"/>
      <c r="D1" s="464"/>
      <c r="E1" s="464"/>
      <c r="F1" s="464"/>
    </row>
    <row r="2" spans="1:20" s="13" customFormat="1" ht="20.25">
      <c r="A2" s="460" t="str">
        <f>+'Ekamut-caxs'!A13:D13</f>
        <v xml:space="preserve">«Երևանի հ․152 մսուր-մանկապարտեզ» ՀՈԱԿ-ի </v>
      </c>
      <c r="B2" s="460"/>
      <c r="C2" s="460"/>
      <c r="D2" s="460"/>
      <c r="E2" s="460"/>
      <c r="F2" s="460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7" t="s">
        <v>290</v>
      </c>
      <c r="B3" s="467"/>
      <c r="C3" s="467"/>
      <c r="D3" s="467"/>
      <c r="E3" s="467"/>
      <c r="F3" s="467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3138.9</v>
      </c>
      <c r="D6" s="128">
        <f>+C6</f>
        <v>3138.9</v>
      </c>
      <c r="E6" s="133">
        <f t="shared" ref="E6:E68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77</v>
      </c>
      <c r="C7" s="128">
        <f>SUM(C8:C9,C12,C16:C21)</f>
        <v>51680.200000000004</v>
      </c>
      <c r="D7" s="133">
        <f>SUM(D8:D9,D12,D16:D21)</f>
        <v>49982.417999999998</v>
      </c>
      <c r="E7" s="133">
        <f>D7-C7</f>
        <v>-1697.7820000000065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49342.6</v>
      </c>
      <c r="D8" s="132">
        <f>+'Dramakan hosqer'!C21</f>
        <v>47845.5</v>
      </c>
      <c r="E8" s="132">
        <f>D8-C8</f>
        <v>-1497.0999999999985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24</v>
      </c>
      <c r="D9" s="132">
        <f>SUM(D10:D11)</f>
        <v>33.93</v>
      </c>
      <c r="E9" s="132">
        <f t="shared" ref="E9:E16" si="1">D9-C9</f>
        <v>9.93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24</v>
      </c>
      <c r="D10" s="356">
        <f>+'Dramakan hosqer'!C23</f>
        <v>33.93</v>
      </c>
      <c r="E10" s="357">
        <f t="shared" si="1"/>
        <v>9.93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2298.3000000000002</v>
      </c>
      <c r="D12" s="132">
        <f>SUM(D13:D15)</f>
        <v>1904.788</v>
      </c>
      <c r="E12" s="132">
        <f t="shared" si="1"/>
        <v>-393.51200000000017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682.1</v>
      </c>
      <c r="D13" s="356">
        <f>+'Dramakan hosqer'!C26</f>
        <v>785.48800000000006</v>
      </c>
      <c r="E13" s="357">
        <f t="shared" si="1"/>
        <v>103.38800000000003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1359.9</v>
      </c>
      <c r="D14" s="356">
        <f>+'Dramakan hosqer'!C27</f>
        <v>863</v>
      </c>
      <c r="E14" s="357">
        <f t="shared" si="1"/>
        <v>-496.90000000000009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256.3</v>
      </c>
      <c r="D15" s="356">
        <f>+'Dramakan hosqer'!C28</f>
        <v>256.3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165.2</v>
      </c>
      <c r="E16" s="132">
        <f t="shared" si="1"/>
        <v>165.2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5</v>
      </c>
      <c r="B20" s="223" t="str">
        <f>+'Dramakan hosqer'!B33</f>
        <v>Բանկի տոկոսից</v>
      </c>
      <c r="C20" s="131">
        <v>15.3</v>
      </c>
      <c r="D20" s="132">
        <f>+'Dramakan hosqer'!C33</f>
        <v>33</v>
      </c>
      <c r="E20" s="132">
        <f>D20-C20</f>
        <v>17.7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6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78</v>
      </c>
      <c r="C22" s="133">
        <f>+C23+C67+C79</f>
        <v>51540.7</v>
      </c>
      <c r="D22" s="133">
        <f>+D23+D67+D79</f>
        <v>51269.73000000001</v>
      </c>
      <c r="E22" s="133">
        <f t="shared" si="0"/>
        <v>-270.96999999998661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4" t="s">
        <v>55</v>
      </c>
      <c r="C23" s="133" cm="1">
        <f t="array" ref="C23">SUM(C24,C27:C33,C37:C61,C65:C66+C57)</f>
        <v>51284.399999999994</v>
      </c>
      <c r="D23" s="133" cm="1">
        <f t="array" ref="D23">SUM(D24,D27:D33,D37:D61,D65:D66+D57)</f>
        <v>49740.130000000005</v>
      </c>
      <c r="E23" s="133">
        <f t="shared" si="0"/>
        <v>-1544.2699999999895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38323.599999999999</v>
      </c>
      <c r="D24" s="132">
        <f>+'Dramakan hosqer'!C37</f>
        <v>37763.4</v>
      </c>
      <c r="E24" s="132">
        <f t="shared" si="0"/>
        <v>-560.19999999999709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/>
      <c r="D25" s="356">
        <f>+'Dramakan hosqer'!C38</f>
        <v>84</v>
      </c>
      <c r="E25" s="357">
        <f t="shared" si="0"/>
        <v>84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hidden="1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2420.1</v>
      </c>
      <c r="E26" s="357">
        <f t="shared" si="0"/>
        <v>2420.1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8322.1</v>
      </c>
      <c r="D27" s="132">
        <f>+'Dramakan hosqer'!C40</f>
        <v>6267.3</v>
      </c>
      <c r="E27" s="132">
        <f t="shared" si="0"/>
        <v>-2054.8000000000002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890.5</v>
      </c>
      <c r="D28" s="132">
        <f>+'Dramakan hosqer'!C41</f>
        <v>953.7</v>
      </c>
      <c r="E28" s="132">
        <f t="shared" si="0"/>
        <v>63.200000000000045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741.3</v>
      </c>
      <c r="D29" s="132">
        <f>+'Dramakan hosqer'!C42</f>
        <v>768.3</v>
      </c>
      <c r="E29" s="132">
        <f t="shared" si="0"/>
        <v>27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118</v>
      </c>
      <c r="D30" s="132">
        <f>+'Dramakan hosqer'!C43</f>
        <v>111.9</v>
      </c>
      <c r="E30" s="132">
        <f t="shared" si="0"/>
        <v>-6.0999999999999943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16</v>
      </c>
      <c r="D31" s="132">
        <f>+'Dramakan hosqer'!C44</f>
        <v>16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187.2</v>
      </c>
      <c r="D33" s="132">
        <f>SUM(D34:D36)</f>
        <v>181.6</v>
      </c>
      <c r="E33" s="132">
        <f t="shared" si="0"/>
        <v>-5.5999999999999943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57.8</v>
      </c>
      <c r="E34" s="357">
        <f t="shared" si="0"/>
        <v>0.19999999999999574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9.6</v>
      </c>
      <c r="D35" s="356">
        <f>+'Dramakan hosqer'!C48</f>
        <v>3.8</v>
      </c>
      <c r="E35" s="357">
        <f t="shared" si="0"/>
        <v>-5.8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120</v>
      </c>
      <c r="D36" s="356">
        <f>+'Dramakan hosqer'!C49</f>
        <v>120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441</v>
      </c>
      <c r="D38" s="132">
        <f>+'Dramakan hosqer'!C51</f>
        <v>441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1" si="5">+A38+1</f>
        <v>10</v>
      </c>
      <c r="B39" s="223" t="str">
        <f>+'Dramakan hosqer'!B52</f>
        <v>Գրասենյակային ապրանքների գծով</v>
      </c>
      <c r="C39" s="131">
        <v>83.7</v>
      </c>
      <c r="D39" s="132">
        <f>+'Dramakan hosqer'!C52</f>
        <v>83.7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438</v>
      </c>
      <c r="D40" s="132">
        <f>+'Dramakan hosqer'!C53</f>
        <v>1338</v>
      </c>
      <c r="E40" s="132">
        <f t="shared" si="0"/>
        <v>900</v>
      </c>
      <c r="F40" s="125" t="s">
        <v>329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240</v>
      </c>
      <c r="D41" s="132">
        <f>+'Dramakan hosqer'!C54</f>
        <v>336.8</v>
      </c>
      <c r="E41" s="132">
        <f t="shared" si="0"/>
        <v>96.800000000000011</v>
      </c>
      <c r="F41" s="125" t="s">
        <v>330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21.1</v>
      </c>
      <c r="D42" s="132">
        <f>+'Dramakan hosqer'!C55</f>
        <v>21.1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40</v>
      </c>
      <c r="D43" s="132">
        <f>+'Dramakan hosqer'!C56</f>
        <v>45</v>
      </c>
      <c r="E43" s="132">
        <f t="shared" si="0"/>
        <v>5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211</v>
      </c>
      <c r="D44" s="132">
        <f>+'Dramakan hosqer'!C57</f>
        <v>211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58.1</v>
      </c>
      <c r="D45" s="132">
        <f>+'Dramakan hosqer'!C58</f>
        <v>58.1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120</v>
      </c>
      <c r="D49" s="132">
        <f>+'Dramakan hosqer'!C62</f>
        <v>120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v>21</v>
      </c>
      <c r="B53" s="223" t="str">
        <f>+'Dramakan hosqer'!B66</f>
        <v>Արխիվացման գծով</v>
      </c>
      <c r="C53" s="131">
        <v>80</v>
      </c>
      <c r="D53" s="132">
        <f>+'Dramakan hosqer'!C66</f>
        <v>80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22</v>
      </c>
      <c r="B54" s="223" t="str">
        <f>+'Dramakan hosqer'!B67</f>
        <v>Վերապատրաստման գծով</v>
      </c>
      <c r="C54" s="131">
        <v>24</v>
      </c>
      <c r="D54" s="132">
        <f>+'Dramakan hosqer'!C67</f>
        <v>33.93</v>
      </c>
      <c r="E54" s="132">
        <f t="shared" si="0"/>
        <v>9.93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23</v>
      </c>
      <c r="B55" s="223" t="str">
        <f>+'Dramakan hosqer'!B68</f>
        <v>Ծառերի էտման գծով</v>
      </c>
      <c r="C55" s="131">
        <v>360</v>
      </c>
      <c r="D55" s="132">
        <f>+'Dramakan hosqer'!C68</f>
        <v>360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24</v>
      </c>
      <c r="B56" s="174" t="s">
        <v>327</v>
      </c>
      <c r="C56" s="131">
        <v>80</v>
      </c>
      <c r="D56" s="131">
        <f>+'Dramakan hosqer'!C69</f>
        <v>80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/>
      <c r="B57" s="174"/>
      <c r="C57" s="131"/>
      <c r="D57" s="131"/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customHeight="1">
      <c r="A58" s="34">
        <f>+A56+1</f>
        <v>25</v>
      </c>
      <c r="B58" s="174" t="s">
        <v>328</v>
      </c>
      <c r="C58" s="131">
        <v>64.8</v>
      </c>
      <c r="D58" s="131">
        <f>+'Dramakan hosqer'!C70</f>
        <v>64.8</v>
      </c>
      <c r="E58" s="131">
        <f t="shared" si="0"/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26</v>
      </c>
      <c r="B59" s="223" t="str">
        <f>+'Dramakan hosqer'!B71</f>
        <v>Դուրսգրվող գույքի վերագնահատման գծով</v>
      </c>
      <c r="C59" s="131">
        <v>100</v>
      </c>
      <c r="D59" s="132">
        <f>+'Dramakan hosqer'!C71</f>
        <v>100</v>
      </c>
      <c r="E59" s="132">
        <f>D59-C59</f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27</v>
      </c>
      <c r="B60" s="223" t="str">
        <f>+'Dramakan hosqer'!B72</f>
        <v>Կրակմարիչների լիցքավորում</v>
      </c>
      <c r="C60" s="131">
        <v>30</v>
      </c>
      <c r="D60" s="132">
        <f>+'Dramakan hosqer'!C72</f>
        <v>4</v>
      </c>
      <c r="E60" s="132">
        <f>D60-C60</f>
        <v>-26</v>
      </c>
      <c r="F60" s="131"/>
      <c r="G60" s="52" t="s">
        <v>269</v>
      </c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8.75" customHeight="1">
      <c r="A61" s="34">
        <f t="shared" si="5"/>
        <v>28</v>
      </c>
      <c r="B61" s="223" t="str">
        <f>+'Dramakan hosqer'!B73</f>
        <v>Հարկային պարտավորությունների գծով, այդ թվում՝</v>
      </c>
      <c r="C61" s="131">
        <f>SUM(C62:C64)</f>
        <v>0</v>
      </c>
      <c r="D61" s="132">
        <f>SUM(D62:D64)</f>
        <v>9.5</v>
      </c>
      <c r="E61" s="132">
        <f>D61-C61</f>
        <v>9.5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61" customFormat="1" ht="18" hidden="1" customHeight="1">
      <c r="A62" s="353">
        <f>+A61+0.1</f>
        <v>28.1</v>
      </c>
      <c r="B62" s="354" t="str">
        <f>+'Dramakan hosqer'!B74</f>
        <v>շահութահարկի գծով</v>
      </c>
      <c r="C62" s="355"/>
      <c r="D62" s="356">
        <f>+'Dramakan hosqer'!C74</f>
        <v>0</v>
      </c>
      <c r="E62" s="357">
        <f>D62-C62</f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hidden="1" customHeight="1">
      <c r="A63" s="353">
        <f t="shared" ref="A63" si="6">+A62+0.1</f>
        <v>28.200000000000003</v>
      </c>
      <c r="B63" s="354" t="str">
        <f>+'Dramakan hosqer'!B75</f>
        <v>ԱԱՀ-ի գծով</v>
      </c>
      <c r="C63" s="355"/>
      <c r="D63" s="356">
        <f>+'Dramakan hosqer'!C75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61" customFormat="1" ht="18" customHeight="1">
      <c r="A64" s="353">
        <v>28.1</v>
      </c>
      <c r="B64" s="354" t="str">
        <f>+'Dramakan hosqer'!B76</f>
        <v xml:space="preserve">չփոխհատուցվող հարկերի գծով </v>
      </c>
      <c r="C64" s="355"/>
      <c r="D64" s="356">
        <f>+'Dramakan hosqer'!C76</f>
        <v>9.5</v>
      </c>
      <c r="E64" s="357">
        <f t="shared" si="0"/>
        <v>9.5</v>
      </c>
      <c r="F64" s="358"/>
      <c r="G64" s="359"/>
      <c r="H64" s="345"/>
      <c r="I64" s="345"/>
      <c r="J64" s="345"/>
      <c r="K64" s="345"/>
      <c r="L64" s="345"/>
      <c r="M64" s="345"/>
      <c r="N64" s="360"/>
      <c r="O64" s="360"/>
      <c r="P64" s="360"/>
      <c r="Q64" s="360"/>
      <c r="R64" s="360"/>
      <c r="S64" s="360"/>
      <c r="T64" s="360"/>
    </row>
    <row r="65" spans="1:20" s="32" customFormat="1" ht="18.75" customHeight="1">
      <c r="A65" s="34">
        <f>+A61+1</f>
        <v>29</v>
      </c>
      <c r="B65" s="223" t="str">
        <f>+'Dramakan hosqer'!B77</f>
        <v>Կրեդիտորական պարտքի մարման գծով</v>
      </c>
      <c r="C65" s="131">
        <v>14</v>
      </c>
      <c r="D65" s="132">
        <f>+'Dramakan hosqer'!C77</f>
        <v>14</v>
      </c>
      <c r="E65" s="132">
        <f t="shared" si="0"/>
        <v>0</v>
      </c>
      <c r="F65" s="131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hidden="1" customHeight="1">
      <c r="A66" s="34">
        <f>+A65+1</f>
        <v>30</v>
      </c>
      <c r="B66" s="223" t="str">
        <f>+'Dramakan hosqer'!B78</f>
        <v>Այլ արտահոսքերի գծով</v>
      </c>
      <c r="C66" s="131"/>
      <c r="D66" s="132">
        <f>+'Dramakan hosqer'!C78</f>
        <v>0</v>
      </c>
      <c r="E66" s="132">
        <f t="shared" si="0"/>
        <v>0</v>
      </c>
      <c r="F66" s="131"/>
      <c r="G66" s="52" t="s">
        <v>191</v>
      </c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7.25">
      <c r="A67" s="79" t="s">
        <v>53</v>
      </c>
      <c r="B67" s="384" t="s">
        <v>56</v>
      </c>
      <c r="C67" s="128">
        <f>+C68+C75</f>
        <v>256.3</v>
      </c>
      <c r="D67" s="133">
        <f>+D68+D75</f>
        <v>256.3</v>
      </c>
      <c r="E67" s="133">
        <f t="shared" si="0"/>
        <v>0</v>
      </c>
      <c r="F67" s="128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customHeight="1">
      <c r="A68" s="34">
        <v>1</v>
      </c>
      <c r="B68" s="223" t="str">
        <f>+'Dramakan hosqer'!B80</f>
        <v>Հիմնական միջոցների ձեռքբերում, այդ թվում՝</v>
      </c>
      <c r="C68" s="131">
        <f>SUM(C69:C74)</f>
        <v>256.3</v>
      </c>
      <c r="D68" s="132">
        <v>256.3</v>
      </c>
      <c r="E68" s="132">
        <f t="shared" si="0"/>
        <v>0</v>
      </c>
      <c r="F68" s="131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61" customFormat="1" ht="18" customHeight="1">
      <c r="A69" s="353">
        <f>+A68+0.1</f>
        <v>1.1000000000000001</v>
      </c>
      <c r="B69" s="354" t="str">
        <f>+'Dramakan hosqer'!B81</f>
        <v>գրասենյակային և տնտեսական գույք</v>
      </c>
      <c r="C69" s="355">
        <v>166.3</v>
      </c>
      <c r="D69" s="356">
        <f>+'Dramakan hosqer'!C81</f>
        <v>166.3</v>
      </c>
      <c r="E69" s="357">
        <f t="shared" ref="E69:E82" si="7"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>+A69+0.1</f>
        <v>1.2000000000000002</v>
      </c>
      <c r="B70" s="354" t="str">
        <f>+'Dramakan hosqer'!B82</f>
        <v>համակարգչային սարքավորումներ / տեխնիկա</v>
      </c>
      <c r="C70" s="355">
        <v>90</v>
      </c>
      <c r="D70" s="356">
        <f>+'Dramakan hosqer'!C82</f>
        <v>90</v>
      </c>
      <c r="E70" s="357">
        <f>D70-C70</f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hidden="1" customHeight="1">
      <c r="A71" s="353">
        <f t="shared" ref="A71:A74" si="8">+A70+0.1</f>
        <v>1.3000000000000003</v>
      </c>
      <c r="B71" s="354" t="str">
        <f>+'Dramakan hosqer'!B83</f>
        <v>մեքենաներ և սարքավորումներ</v>
      </c>
      <c r="C71" s="355"/>
      <c r="D71" s="356">
        <f>+'Dramakan hosqer'!C83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1.4000000000000004</v>
      </c>
      <c r="B72" s="354" t="str">
        <f>+'Dramakan hosqer'!B84</f>
        <v>սպորտային գույք</v>
      </c>
      <c r="C72" s="355"/>
      <c r="D72" s="356">
        <f>+'Dramakan hosqer'!C84</f>
        <v>0</v>
      </c>
      <c r="E72" s="357">
        <f t="shared" si="7"/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1.5000000000000004</v>
      </c>
      <c r="B73" s="354" t="str">
        <f>+'Dramakan hosqer'!B85</f>
        <v>գրականություն</v>
      </c>
      <c r="C73" s="355"/>
      <c r="D73" s="356">
        <f>+'Dramakan hosqer'!C85</f>
        <v>0</v>
      </c>
      <c r="E73" s="357">
        <f>D73-C73</f>
        <v>0</v>
      </c>
      <c r="F73" s="358"/>
      <c r="G73" s="359"/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61" customFormat="1" ht="18" hidden="1" customHeight="1">
      <c r="A74" s="353">
        <f t="shared" si="8"/>
        <v>1.6000000000000005</v>
      </c>
      <c r="B74" s="354">
        <f>+'Dramakan hosqer'!B86</f>
        <v>0</v>
      </c>
      <c r="C74" s="355"/>
      <c r="D74" s="356">
        <f>+'Dramakan hosqer'!C86</f>
        <v>0</v>
      </c>
      <c r="E74" s="357">
        <f>D74-C74</f>
        <v>0</v>
      </c>
      <c r="F74" s="358"/>
      <c r="G74" s="359" t="s">
        <v>118</v>
      </c>
      <c r="H74" s="345"/>
      <c r="I74" s="345"/>
      <c r="J74" s="345"/>
      <c r="K74" s="345"/>
      <c r="L74" s="345"/>
      <c r="M74" s="345"/>
      <c r="N74" s="360"/>
      <c r="O74" s="360"/>
      <c r="P74" s="360"/>
      <c r="Q74" s="360"/>
      <c r="R74" s="360"/>
      <c r="S74" s="360"/>
      <c r="T74" s="360"/>
    </row>
    <row r="75" spans="1:20" s="39" customFormat="1" ht="34.5" hidden="1">
      <c r="A75" s="38">
        <v>2</v>
      </c>
      <c r="B75" s="429" t="str">
        <f>+'Dramakan hosqer'!B87</f>
        <v>Հիմնական միջոցների հիմնական վերանորոգում, 
այդ թվում՝</v>
      </c>
      <c r="C75" s="131">
        <f>SUM(C76:C78)</f>
        <v>0</v>
      </c>
      <c r="D75" s="132">
        <f>SUM(D76:D78)</f>
        <v>0</v>
      </c>
      <c r="E75" s="131">
        <f>D75-C75</f>
        <v>0</v>
      </c>
      <c r="F75" s="131"/>
      <c r="G75" s="5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7"/>
      <c r="S75" s="67"/>
      <c r="T75" s="67"/>
    </row>
    <row r="76" spans="1:20" s="361" customFormat="1" ht="18" hidden="1" customHeight="1">
      <c r="A76" s="353">
        <f>+A75+0.1</f>
        <v>2.1</v>
      </c>
      <c r="B76" s="354" t="str">
        <f>+'Dramakan hosqer'!B88</f>
        <v>ամրացված գույքի (շենք)</v>
      </c>
      <c r="C76" s="355"/>
      <c r="D76" s="356">
        <f>+'Dramakan hosqer'!C88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2.2000000000000002</v>
      </c>
      <c r="B77" s="354" t="str">
        <f>+'Dramakan hosqer'!B89</f>
        <v>հիմնական միջոցի</v>
      </c>
      <c r="C77" s="355"/>
      <c r="D77" s="356">
        <f>+'Dramakan hosqer'!C89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61" customFormat="1" ht="18" hidden="1" customHeight="1">
      <c r="A78" s="353">
        <f>+A77+0.1</f>
        <v>2.3000000000000003</v>
      </c>
      <c r="B78" s="354" t="str">
        <f>+'Dramakan hosqer'!B90</f>
        <v>նախագծանախահաշվային փաստաթղթերի գծով</v>
      </c>
      <c r="C78" s="355"/>
      <c r="D78" s="356">
        <f>+'Dramakan hosqer'!C90</f>
        <v>0</v>
      </c>
      <c r="E78" s="357">
        <f t="shared" si="7"/>
        <v>0</v>
      </c>
      <c r="F78" s="358"/>
      <c r="G78" s="359"/>
      <c r="H78" s="345"/>
      <c r="I78" s="345"/>
      <c r="J78" s="345"/>
      <c r="K78" s="345"/>
      <c r="L78" s="345"/>
      <c r="M78" s="345"/>
      <c r="N78" s="360"/>
      <c r="O78" s="360"/>
      <c r="P78" s="360"/>
      <c r="Q78" s="360"/>
      <c r="R78" s="360"/>
      <c r="S78" s="360"/>
      <c r="T78" s="360"/>
    </row>
    <row r="79" spans="1:20" s="32" customFormat="1" ht="34.5" hidden="1">
      <c r="A79" s="79" t="s">
        <v>54</v>
      </c>
      <c r="B79" s="384" t="s">
        <v>138</v>
      </c>
      <c r="C79" s="128">
        <f>SUM(C80:C81)</f>
        <v>0</v>
      </c>
      <c r="D79" s="133">
        <f>SUM(D80:D81)</f>
        <v>1273.3</v>
      </c>
      <c r="E79" s="133">
        <f t="shared" si="7"/>
        <v>1273.3</v>
      </c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 hidden="1">
      <c r="A80" s="38"/>
      <c r="B80" s="174" t="str">
        <f>+'Dramakan hosqer'!B92</f>
        <v>Սննդի գծով</v>
      </c>
      <c r="C80" s="131"/>
      <c r="D80" s="132">
        <f>+'Dramakan hosqer'!C92</f>
        <v>1273.3</v>
      </c>
      <c r="E80" s="131">
        <f>D80-C80</f>
        <v>1273.3</v>
      </c>
      <c r="F80" s="131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185" customFormat="1" ht="17.25" hidden="1">
      <c r="A81" s="38"/>
      <c r="B81" s="174">
        <f>+'Dramakan hosqer'!B93</f>
        <v>0</v>
      </c>
      <c r="C81" s="131"/>
      <c r="D81" s="131">
        <f>+'Dramakan hosqer'!C93</f>
        <v>0</v>
      </c>
      <c r="E81" s="131">
        <f>D81-C81</f>
        <v>0</v>
      </c>
      <c r="F81" s="131"/>
      <c r="G81" s="52"/>
      <c r="H81" s="51"/>
      <c r="I81" s="51"/>
      <c r="J81" s="51"/>
      <c r="K81" s="51"/>
      <c r="L81" s="51"/>
      <c r="M81" s="51"/>
      <c r="N81" s="48"/>
      <c r="O81" s="48"/>
      <c r="P81" s="48"/>
      <c r="Q81" s="48"/>
      <c r="R81" s="48"/>
      <c r="S81" s="48"/>
      <c r="T81" s="48"/>
    </row>
    <row r="82" spans="1:20" s="26" customFormat="1" ht="34.5">
      <c r="A82" s="8" t="s">
        <v>37</v>
      </c>
      <c r="B82" s="384" t="s">
        <v>38</v>
      </c>
      <c r="C82" s="128">
        <f>C6+C7-C22</f>
        <v>3278.4000000000087</v>
      </c>
      <c r="D82" s="133">
        <f>D6+D7-D22</f>
        <v>1851.5879999999888</v>
      </c>
      <c r="E82" s="133">
        <f t="shared" si="7"/>
        <v>-1426.8120000000199</v>
      </c>
      <c r="F82" s="128"/>
      <c r="G82" s="72"/>
      <c r="H82" s="63"/>
      <c r="I82" s="63"/>
      <c r="J82" s="63"/>
      <c r="K82" s="63"/>
      <c r="L82" s="63"/>
      <c r="M82" s="63"/>
      <c r="N82" s="68"/>
      <c r="O82" s="68"/>
      <c r="P82" s="68"/>
      <c r="Q82" s="68"/>
      <c r="R82" s="68"/>
      <c r="S82" s="68"/>
      <c r="T82" s="68"/>
    </row>
    <row r="83" spans="1:20" s="12" customFormat="1" ht="46.5" customHeight="1">
      <c r="A83" s="10"/>
      <c r="B83" s="14"/>
      <c r="C83" s="10"/>
      <c r="D83" s="10"/>
      <c r="E83" s="10"/>
      <c r="F83" s="10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2" customFormat="1" ht="25.5" customHeight="1">
      <c r="B84" s="389" t="s">
        <v>2</v>
      </c>
      <c r="C84" s="87"/>
      <c r="D84" s="469" t="str">
        <f>+'Ekamut-caxs'!D77</f>
        <v>Ա․Զաքարյան</v>
      </c>
      <c r="E84" s="466"/>
      <c r="F84" s="63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0" customFormat="1" ht="13.5" customHeight="1">
      <c r="A85" s="12"/>
      <c r="B85" s="86" t="s">
        <v>4</v>
      </c>
      <c r="C85" s="424"/>
      <c r="D85" s="468" t="s">
        <v>89</v>
      </c>
      <c r="E85" s="468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22.5" customHeight="1">
      <c r="B86" s="425" t="s">
        <v>6</v>
      </c>
      <c r="C86" s="87"/>
      <c r="D86" s="466" t="str">
        <f>+'Ekamut-caxs'!D79</f>
        <v>Գ․Իսրայելյան</v>
      </c>
      <c r="E86" s="466"/>
      <c r="F86" s="63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2" customHeight="1">
      <c r="B87" s="85"/>
      <c r="C87" s="87"/>
      <c r="D87" s="468" t="s">
        <v>89</v>
      </c>
      <c r="E87" s="468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426" t="s">
        <v>1</v>
      </c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5" workbookViewId="0">
      <selection activeCell="C42" sqref="C42:F42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0" t="s">
        <v>65</v>
      </c>
      <c r="B1" s="470"/>
      <c r="C1" s="470"/>
      <c r="D1" s="470"/>
      <c r="E1" s="470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1" t="str">
        <f>+'Ekamut-caxs'!A13:D13</f>
        <v xml:space="preserve">«Երևանի հ․152 մսուր-մանկապարտեզ» ՀՈԱԿ-ի </v>
      </c>
      <c r="B2" s="472"/>
      <c r="C2" s="472"/>
      <c r="D2" s="472"/>
      <c r="E2" s="47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3" t="s">
        <v>141</v>
      </c>
      <c r="B3" s="473"/>
      <c r="C3" s="473"/>
      <c r="D3" s="473"/>
      <c r="E3" s="47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4" t="s">
        <v>291</v>
      </c>
      <c r="B4" s="474"/>
      <c r="C4" s="474"/>
      <c r="D4" s="474"/>
      <c r="E4" s="474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5" t="s">
        <v>146</v>
      </c>
      <c r="B7" s="476"/>
      <c r="C7" s="476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101.5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>
        <v>9.5</v>
      </c>
      <c r="E9" s="21"/>
    </row>
    <row r="10" spans="1:22">
      <c r="A10" s="99">
        <v>1.2</v>
      </c>
      <c r="B10" s="100" t="s">
        <v>150</v>
      </c>
      <c r="C10" s="99" t="s">
        <v>151</v>
      </c>
      <c r="D10" s="21">
        <v>46.4</v>
      </c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46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>
        <v>45.6</v>
      </c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101.5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5" t="s">
        <v>171</v>
      </c>
      <c r="B35" s="476"/>
      <c r="C35" s="476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3.7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21"/>
      <c r="E37" s="21"/>
    </row>
    <row r="38" spans="1:22">
      <c r="A38" s="99">
        <v>1.3</v>
      </c>
      <c r="B38" s="100" t="s">
        <v>152</v>
      </c>
      <c r="C38" s="99" t="s">
        <v>153</v>
      </c>
      <c r="D38" s="21"/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>
        <v>0.1</v>
      </c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>
        <v>10.199999999999999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0</v>
      </c>
      <c r="E54" s="21"/>
      <c r="F54" s="145">
        <f>SUM(D36:D53)</f>
        <v>14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/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14</v>
      </c>
      <c r="E59" s="116"/>
      <c r="F59" s="302">
        <f>+D59-D55</f>
        <v>14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>
        <v>3138.9</v>
      </c>
      <c r="D62" s="477" t="s">
        <v>174</v>
      </c>
      <c r="E62" s="478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9" t="str">
        <f>+'Ekamut-caxs'!D77</f>
        <v>Ա․Զաքարյան</v>
      </c>
      <c r="E64" s="47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0" t="s">
        <v>89</v>
      </c>
      <c r="E65" s="48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9" t="str">
        <f>+'Ekamut-caxs'!D79</f>
        <v>Գ․Իսրայելյան</v>
      </c>
      <c r="E66" s="47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1" t="s">
        <v>89</v>
      </c>
      <c r="E67" s="48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C42" sqref="C42:F42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4" t="s">
        <v>65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</row>
    <row r="2" spans="1:13" s="236" customFormat="1" ht="21.75" customHeight="1">
      <c r="A2" s="483" t="str">
        <f>+'Ekamut-caxs'!A13</f>
        <v xml:space="preserve">«Երևանի հ․152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3" s="236" customFormat="1" ht="21" customHeight="1">
      <c r="A3" s="483" t="s">
        <v>90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</row>
    <row r="4" spans="1:13" ht="21" customHeight="1"/>
    <row r="5" spans="1:13" s="240" customFormat="1" ht="19.5" customHeight="1">
      <c r="A5" s="489" t="s">
        <v>111</v>
      </c>
      <c r="B5" s="489" t="s">
        <v>91</v>
      </c>
      <c r="C5" s="490" t="s">
        <v>92</v>
      </c>
      <c r="D5" s="490"/>
      <c r="E5" s="490"/>
      <c r="F5" s="490"/>
      <c r="G5" s="490" t="s">
        <v>93</v>
      </c>
      <c r="H5" s="490"/>
      <c r="I5" s="490"/>
      <c r="J5" s="490"/>
      <c r="K5" s="490" t="s">
        <v>131</v>
      </c>
      <c r="L5" s="490"/>
      <c r="M5" s="490"/>
    </row>
    <row r="6" spans="1:13" s="242" customFormat="1" ht="51" customHeight="1">
      <c r="A6" s="489"/>
      <c r="B6" s="489"/>
      <c r="C6" s="241" t="s">
        <v>225</v>
      </c>
      <c r="D6" s="241" t="s">
        <v>211</v>
      </c>
      <c r="E6" s="241" t="s">
        <v>301</v>
      </c>
      <c r="F6" s="241" t="s">
        <v>302</v>
      </c>
      <c r="G6" s="241" t="s">
        <v>226</v>
      </c>
      <c r="H6" s="241" t="s">
        <v>211</v>
      </c>
      <c r="I6" s="241" t="s">
        <v>303</v>
      </c>
      <c r="J6" s="241" t="s">
        <v>302</v>
      </c>
      <c r="K6" s="241" t="s">
        <v>225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94</v>
      </c>
      <c r="C7" s="446">
        <v>1190</v>
      </c>
      <c r="D7" s="245">
        <v>171003</v>
      </c>
      <c r="E7" s="247">
        <v>1254</v>
      </c>
      <c r="F7" s="247">
        <f>IF((E7&lt;10000), E7*143.7, E7*107.1)</f>
        <v>180199.8</v>
      </c>
      <c r="G7" s="447">
        <v>1157</v>
      </c>
      <c r="H7" s="448">
        <v>60587</v>
      </c>
      <c r="I7" s="246">
        <v>1206</v>
      </c>
      <c r="J7" s="247">
        <v>62886</v>
      </c>
      <c r="K7" s="447">
        <v>34</v>
      </c>
      <c r="L7" s="246">
        <v>25</v>
      </c>
      <c r="M7" s="247">
        <f t="shared" ref="M7:M18" si="0">+L7*200.47</f>
        <v>5011.75</v>
      </c>
    </row>
    <row r="8" spans="1:13" ht="19.5" customHeight="1">
      <c r="A8" s="243">
        <v>2</v>
      </c>
      <c r="B8" s="244" t="s">
        <v>95</v>
      </c>
      <c r="C8" s="447">
        <v>1054</v>
      </c>
      <c r="D8" s="448">
        <v>151460</v>
      </c>
      <c r="E8" s="247">
        <v>1267</v>
      </c>
      <c r="F8" s="247">
        <f t="shared" ref="F8:F18" si="1">IF((E8&lt;10000), E8*143.7, E8*107.1)</f>
        <v>182067.9</v>
      </c>
      <c r="G8" s="447">
        <v>1209</v>
      </c>
      <c r="H8" s="448">
        <v>63372</v>
      </c>
      <c r="I8" s="246">
        <v>1292</v>
      </c>
      <c r="J8" s="247">
        <v>67573</v>
      </c>
      <c r="K8" s="447">
        <v>47</v>
      </c>
      <c r="L8" s="246">
        <v>40</v>
      </c>
      <c r="M8" s="247">
        <f t="shared" si="0"/>
        <v>8018.8</v>
      </c>
    </row>
    <row r="9" spans="1:13" ht="19.5" customHeight="1">
      <c r="A9" s="243">
        <v>3</v>
      </c>
      <c r="B9" s="244" t="s">
        <v>96</v>
      </c>
      <c r="C9" s="447">
        <v>874</v>
      </c>
      <c r="D9" s="448">
        <v>125594</v>
      </c>
      <c r="E9" s="247">
        <v>674</v>
      </c>
      <c r="F9" s="247">
        <f t="shared" si="1"/>
        <v>96853.799999999988</v>
      </c>
      <c r="G9" s="447">
        <v>1149</v>
      </c>
      <c r="H9" s="448">
        <v>60233</v>
      </c>
      <c r="I9" s="246">
        <v>1344</v>
      </c>
      <c r="J9" s="247">
        <v>70128</v>
      </c>
      <c r="K9" s="447">
        <v>43</v>
      </c>
      <c r="L9" s="246">
        <v>39</v>
      </c>
      <c r="M9" s="247">
        <f t="shared" si="0"/>
        <v>7818.33</v>
      </c>
    </row>
    <row r="10" spans="1:13" ht="19.5" customHeight="1">
      <c r="A10" s="243">
        <v>4</v>
      </c>
      <c r="B10" s="244" t="s">
        <v>97</v>
      </c>
      <c r="C10" s="447">
        <v>198</v>
      </c>
      <c r="D10" s="448">
        <v>28452</v>
      </c>
      <c r="E10" s="247">
        <v>419</v>
      </c>
      <c r="F10" s="247">
        <f t="shared" si="1"/>
        <v>60210.299999999996</v>
      </c>
      <c r="G10" s="447">
        <v>1110</v>
      </c>
      <c r="H10" s="448">
        <v>58249</v>
      </c>
      <c r="I10" s="246">
        <v>1299</v>
      </c>
      <c r="J10" s="247">
        <v>67787</v>
      </c>
      <c r="K10" s="447">
        <v>65</v>
      </c>
      <c r="L10" s="246">
        <v>43</v>
      </c>
      <c r="M10" s="247">
        <f t="shared" si="0"/>
        <v>8620.2099999999991</v>
      </c>
    </row>
    <row r="11" spans="1:13" ht="19.5" customHeight="1">
      <c r="A11" s="243">
        <v>5</v>
      </c>
      <c r="B11" s="244" t="s">
        <v>98</v>
      </c>
      <c r="C11" s="449">
        <v>95</v>
      </c>
      <c r="D11" s="248">
        <v>13651</v>
      </c>
      <c r="E11" s="247">
        <v>116</v>
      </c>
      <c r="F11" s="247">
        <f t="shared" si="1"/>
        <v>16669.199999999997</v>
      </c>
      <c r="G11" s="447">
        <v>1093</v>
      </c>
      <c r="H11" s="448">
        <v>57320</v>
      </c>
      <c r="I11" s="246">
        <v>1119</v>
      </c>
      <c r="J11" s="247">
        <v>58597</v>
      </c>
      <c r="K11" s="447">
        <v>45</v>
      </c>
      <c r="L11" s="246">
        <v>41</v>
      </c>
      <c r="M11" s="247">
        <f t="shared" si="0"/>
        <v>8219.27</v>
      </c>
    </row>
    <row r="12" spans="1:13" ht="19.5" customHeight="1">
      <c r="A12" s="243">
        <v>6</v>
      </c>
      <c r="B12" s="244" t="s">
        <v>99</v>
      </c>
      <c r="C12" s="449">
        <v>70</v>
      </c>
      <c r="D12" s="248">
        <v>10059</v>
      </c>
      <c r="E12" s="247">
        <v>86</v>
      </c>
      <c r="F12" s="247">
        <f t="shared" si="1"/>
        <v>12358.199999999999</v>
      </c>
      <c r="G12" s="447">
        <v>1039</v>
      </c>
      <c r="H12" s="448">
        <v>54420</v>
      </c>
      <c r="I12" s="246">
        <v>1202</v>
      </c>
      <c r="J12" s="247">
        <v>62910</v>
      </c>
      <c r="K12" s="447">
        <v>49</v>
      </c>
      <c r="L12" s="246">
        <v>78</v>
      </c>
      <c r="M12" s="247">
        <f t="shared" si="0"/>
        <v>15636.66</v>
      </c>
    </row>
    <row r="13" spans="1:13" ht="19.5" customHeight="1">
      <c r="A13" s="243">
        <v>7</v>
      </c>
      <c r="B13" s="244" t="s">
        <v>100</v>
      </c>
      <c r="C13" s="449">
        <v>55</v>
      </c>
      <c r="D13" s="248">
        <v>7904</v>
      </c>
      <c r="E13" s="247">
        <v>49</v>
      </c>
      <c r="F13" s="247">
        <f t="shared" si="1"/>
        <v>7041.2999999999993</v>
      </c>
      <c r="G13" s="447">
        <v>1164</v>
      </c>
      <c r="H13" s="448">
        <v>60959</v>
      </c>
      <c r="I13" s="246">
        <v>1208</v>
      </c>
      <c r="J13" s="247">
        <v>62749</v>
      </c>
      <c r="K13" s="447">
        <v>48</v>
      </c>
      <c r="L13" s="246">
        <v>48</v>
      </c>
      <c r="M13" s="247">
        <f>+L13*200.47</f>
        <v>9622.56</v>
      </c>
    </row>
    <row r="14" spans="1:13" ht="19.5" customHeight="1">
      <c r="A14" s="243">
        <v>8</v>
      </c>
      <c r="B14" s="249" t="s">
        <v>101</v>
      </c>
      <c r="C14" s="449">
        <v>60</v>
      </c>
      <c r="D14" s="248">
        <v>8622</v>
      </c>
      <c r="E14" s="247">
        <v>43</v>
      </c>
      <c r="F14" s="247">
        <f t="shared" si="1"/>
        <v>6179.0999999999995</v>
      </c>
      <c r="G14" s="447">
        <v>1192</v>
      </c>
      <c r="H14" s="448">
        <v>61892</v>
      </c>
      <c r="I14" s="246">
        <v>1147</v>
      </c>
      <c r="J14" s="247">
        <v>59253</v>
      </c>
      <c r="K14" s="447">
        <v>64</v>
      </c>
      <c r="L14" s="246">
        <v>49</v>
      </c>
      <c r="M14" s="247">
        <f t="shared" si="0"/>
        <v>9823.0300000000007</v>
      </c>
    </row>
    <row r="15" spans="1:13" ht="19.5" customHeight="1">
      <c r="A15" s="243">
        <v>9</v>
      </c>
      <c r="B15" s="249" t="s">
        <v>102</v>
      </c>
      <c r="C15" s="449">
        <v>61</v>
      </c>
      <c r="D15" s="248">
        <v>8766</v>
      </c>
      <c r="E15" s="247">
        <v>75</v>
      </c>
      <c r="F15" s="247">
        <f t="shared" si="1"/>
        <v>10777.5</v>
      </c>
      <c r="G15" s="447">
        <v>991</v>
      </c>
      <c r="H15" s="448">
        <v>51751</v>
      </c>
      <c r="I15" s="246">
        <v>1151</v>
      </c>
      <c r="J15" s="247">
        <v>60087</v>
      </c>
      <c r="K15" s="447">
        <v>55</v>
      </c>
      <c r="L15" s="246">
        <v>66</v>
      </c>
      <c r="M15" s="247">
        <f t="shared" si="0"/>
        <v>13231.02</v>
      </c>
    </row>
    <row r="16" spans="1:13" ht="19.5" customHeight="1">
      <c r="A16" s="243">
        <v>10</v>
      </c>
      <c r="B16" s="249" t="s">
        <v>103</v>
      </c>
      <c r="C16" s="449">
        <v>288</v>
      </c>
      <c r="D16" s="248">
        <v>41386</v>
      </c>
      <c r="E16" s="247">
        <v>201</v>
      </c>
      <c r="F16" s="247">
        <f t="shared" si="1"/>
        <v>28883.699999999997</v>
      </c>
      <c r="G16" s="447">
        <v>1232</v>
      </c>
      <c r="H16" s="448">
        <v>64662</v>
      </c>
      <c r="I16" s="246">
        <v>1285</v>
      </c>
      <c r="J16" s="247">
        <v>67156</v>
      </c>
      <c r="K16" s="447">
        <v>45</v>
      </c>
      <c r="L16" s="246">
        <v>46</v>
      </c>
      <c r="M16" s="247">
        <f t="shared" si="0"/>
        <v>9221.6200000000008</v>
      </c>
    </row>
    <row r="17" spans="1:13" ht="19.5" customHeight="1">
      <c r="A17" s="243">
        <v>11</v>
      </c>
      <c r="B17" s="249" t="s">
        <v>104</v>
      </c>
      <c r="C17" s="450">
        <v>916</v>
      </c>
      <c r="D17" s="247">
        <v>131629</v>
      </c>
      <c r="E17" s="247">
        <f>+C7</f>
        <v>1190</v>
      </c>
      <c r="F17" s="247">
        <f t="shared" si="1"/>
        <v>171003</v>
      </c>
      <c r="G17" s="451">
        <v>1166</v>
      </c>
      <c r="H17" s="452">
        <v>60927</v>
      </c>
      <c r="I17" s="246">
        <f>+G7</f>
        <v>1157</v>
      </c>
      <c r="J17" s="247">
        <f t="shared" ref="J17:J18" si="2">+I17*53.48</f>
        <v>61876.359999999993</v>
      </c>
      <c r="K17" s="451">
        <v>45</v>
      </c>
      <c r="L17" s="246">
        <f>+K7</f>
        <v>34</v>
      </c>
      <c r="M17" s="247">
        <f t="shared" si="0"/>
        <v>6815.98</v>
      </c>
    </row>
    <row r="18" spans="1:13" ht="19.5" customHeight="1">
      <c r="A18" s="243">
        <v>12</v>
      </c>
      <c r="B18" s="249" t="s">
        <v>105</v>
      </c>
      <c r="C18" s="450">
        <v>1263</v>
      </c>
      <c r="D18" s="247">
        <v>181493</v>
      </c>
      <c r="E18" s="247">
        <f>+C18</f>
        <v>1263</v>
      </c>
      <c r="F18" s="247">
        <f t="shared" si="1"/>
        <v>181493.09999999998</v>
      </c>
      <c r="G18" s="451">
        <v>1258</v>
      </c>
      <c r="H18" s="452">
        <v>65595</v>
      </c>
      <c r="I18" s="246">
        <f>+G18</f>
        <v>1258</v>
      </c>
      <c r="J18" s="247">
        <f t="shared" si="2"/>
        <v>67277.84</v>
      </c>
      <c r="K18" s="451">
        <v>49</v>
      </c>
      <c r="L18" s="246">
        <f>+K18</f>
        <v>49</v>
      </c>
      <c r="M18" s="247">
        <f t="shared" si="0"/>
        <v>9823.0300000000007</v>
      </c>
    </row>
    <row r="19" spans="1:13" ht="32.25" customHeight="1">
      <c r="A19" s="251"/>
      <c r="B19" s="239" t="s">
        <v>87</v>
      </c>
      <c r="C19" s="252">
        <f t="shared" ref="C19:K19" si="3">SUM(C7:C18)</f>
        <v>6124</v>
      </c>
      <c r="D19" s="253">
        <f t="shared" si="3"/>
        <v>880019</v>
      </c>
      <c r="E19" s="252">
        <f t="shared" si="3"/>
        <v>6637</v>
      </c>
      <c r="F19" s="253">
        <f>SUM(F7:F18)</f>
        <v>953736.89999999979</v>
      </c>
      <c r="G19" s="252">
        <f>SUM(G7:G18)</f>
        <v>13760</v>
      </c>
      <c r="H19" s="253">
        <f>SUM(H7:H18)</f>
        <v>719967</v>
      </c>
      <c r="I19" s="252">
        <f>SUM(I7:I18)</f>
        <v>14668</v>
      </c>
      <c r="J19" s="253">
        <f>SUM(J7:J18)</f>
        <v>768280.2</v>
      </c>
      <c r="K19" s="252">
        <f t="shared" si="3"/>
        <v>589</v>
      </c>
      <c r="L19" s="252">
        <f>SUM(L7:L18)</f>
        <v>558</v>
      </c>
      <c r="M19" s="253">
        <f>SUM(M7:M18)</f>
        <v>111862.26</v>
      </c>
    </row>
    <row r="20" spans="1:13" ht="21.75" customHeight="1">
      <c r="B20" s="254"/>
      <c r="C20" s="255"/>
      <c r="D20" s="256"/>
      <c r="E20" s="255"/>
      <c r="F20" s="256">
        <f>ROUND(F19/1000,1)</f>
        <v>953.7</v>
      </c>
      <c r="G20" s="255"/>
      <c r="H20" s="256"/>
      <c r="I20" s="255"/>
      <c r="J20" s="256">
        <f>ROUND(J19/1000,1)</f>
        <v>768.3</v>
      </c>
      <c r="K20" s="255"/>
      <c r="L20" s="255"/>
      <c r="M20" s="256">
        <f>ROUND(M19/1000,1)</f>
        <v>111.9</v>
      </c>
    </row>
    <row r="21" spans="1:13" ht="33.75" customHeight="1" thickBot="1">
      <c r="B21" s="487" t="s">
        <v>227</v>
      </c>
      <c r="C21" s="487"/>
      <c r="D21" s="487"/>
      <c r="E21" s="257"/>
      <c r="F21" s="258"/>
      <c r="H21" s="257"/>
      <c r="M21" s="256"/>
    </row>
    <row r="22" spans="1:13" s="236" customFormat="1" ht="49.5" customHeight="1">
      <c r="A22" s="259"/>
      <c r="B22" s="260" t="s">
        <v>135</v>
      </c>
      <c r="C22" s="261" t="s">
        <v>136</v>
      </c>
      <c r="D22" s="261" t="s">
        <v>228</v>
      </c>
      <c r="E22" s="261" t="s">
        <v>228</v>
      </c>
      <c r="F22" s="262" t="s">
        <v>228</v>
      </c>
      <c r="G22" s="261" t="s">
        <v>136</v>
      </c>
      <c r="H22" s="261" t="s">
        <v>228</v>
      </c>
      <c r="I22" s="261" t="s">
        <v>228</v>
      </c>
      <c r="J22" s="263" t="s">
        <v>228</v>
      </c>
      <c r="K22" s="261" t="s">
        <v>136</v>
      </c>
      <c r="L22" s="261" t="s">
        <v>228</v>
      </c>
      <c r="M22" s="264" t="s">
        <v>228</v>
      </c>
    </row>
    <row r="23" spans="1:13" ht="23.25" customHeight="1">
      <c r="A23" s="265">
        <v>1</v>
      </c>
      <c r="B23" s="266"/>
      <c r="C23" s="250"/>
      <c r="D23" s="250" t="s">
        <v>228</v>
      </c>
      <c r="E23" s="250" t="s">
        <v>228</v>
      </c>
      <c r="F23" s="267"/>
      <c r="G23" s="268"/>
      <c r="H23" s="250" t="s">
        <v>228</v>
      </c>
      <c r="I23" s="250" t="s">
        <v>228</v>
      </c>
      <c r="J23" s="269"/>
      <c r="K23" s="268"/>
      <c r="L23" s="250" t="s">
        <v>228</v>
      </c>
      <c r="M23" s="270"/>
    </row>
    <row r="24" spans="1:13" ht="23.25" customHeight="1">
      <c r="A24" s="265">
        <v>2</v>
      </c>
      <c r="B24" s="266"/>
      <c r="C24" s="250"/>
      <c r="D24" s="250" t="s">
        <v>228</v>
      </c>
      <c r="E24" s="250" t="s">
        <v>228</v>
      </c>
      <c r="F24" s="267"/>
      <c r="G24" s="268"/>
      <c r="H24" s="250" t="s">
        <v>228</v>
      </c>
      <c r="I24" s="250" t="s">
        <v>228</v>
      </c>
      <c r="J24" s="269"/>
      <c r="K24" s="268"/>
      <c r="L24" s="250" t="s">
        <v>228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228</v>
      </c>
      <c r="E25" s="273" t="s">
        <v>228</v>
      </c>
      <c r="F25" s="274"/>
      <c r="G25" s="275"/>
      <c r="H25" s="273" t="s">
        <v>228</v>
      </c>
      <c r="I25" s="273" t="s">
        <v>228</v>
      </c>
      <c r="J25" s="274"/>
      <c r="K25" s="275"/>
      <c r="L25" s="273" t="s">
        <v>228</v>
      </c>
      <c r="M25" s="276"/>
    </row>
    <row r="26" spans="1:13" s="236" customFormat="1" ht="24" customHeight="1">
      <c r="A26" s="277"/>
      <c r="B26" s="278" t="s">
        <v>67</v>
      </c>
      <c r="C26" s="253" t="s">
        <v>228</v>
      </c>
      <c r="D26" s="253" t="s">
        <v>228</v>
      </c>
      <c r="E26" s="253" t="s">
        <v>228</v>
      </c>
      <c r="F26" s="279">
        <f>SUM(F23:F25)</f>
        <v>0</v>
      </c>
      <c r="G26" s="280" t="s">
        <v>228</v>
      </c>
      <c r="H26" s="253" t="s">
        <v>228</v>
      </c>
      <c r="I26" s="253" t="s">
        <v>228</v>
      </c>
      <c r="J26" s="279">
        <f>SUM(J23:J25)</f>
        <v>0</v>
      </c>
      <c r="K26" s="280" t="s">
        <v>228</v>
      </c>
      <c r="L26" s="253" t="s">
        <v>228</v>
      </c>
      <c r="M26" s="281">
        <f>SUM(M23:M25)</f>
        <v>0</v>
      </c>
    </row>
    <row r="27" spans="1:13" s="236" customFormat="1" ht="27" customHeight="1" thickBot="1">
      <c r="A27" s="282"/>
      <c r="B27" s="283" t="s">
        <v>229</v>
      </c>
      <c r="C27" s="284"/>
      <c r="D27" s="284" t="s">
        <v>228</v>
      </c>
      <c r="E27" s="284" t="s">
        <v>228</v>
      </c>
      <c r="F27" s="285">
        <f>+F20-F26</f>
        <v>953.7</v>
      </c>
      <c r="G27" s="286" t="s">
        <v>228</v>
      </c>
      <c r="H27" s="284" t="s">
        <v>228</v>
      </c>
      <c r="I27" s="284" t="s">
        <v>228</v>
      </c>
      <c r="J27" s="285">
        <f>J20-J26</f>
        <v>768.3</v>
      </c>
      <c r="K27" s="286" t="s">
        <v>228</v>
      </c>
      <c r="L27" s="284" t="s">
        <v>228</v>
      </c>
      <c r="M27" s="287">
        <f>M20-M26</f>
        <v>111.9</v>
      </c>
    </row>
    <row r="28" spans="1:13" s="236" customFormat="1" ht="25.5" customHeight="1" thickBot="1">
      <c r="B28" s="288"/>
      <c r="F28" s="256"/>
      <c r="J28" s="289" t="s">
        <v>137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3" t="s">
        <v>2</v>
      </c>
      <c r="D30" s="483"/>
      <c r="E30" s="237"/>
      <c r="F30" s="237"/>
      <c r="G30" s="488"/>
      <c r="H30" s="488"/>
      <c r="I30" s="292"/>
      <c r="J30" s="485" t="str">
        <f>+'Ekamut-caxs'!D77</f>
        <v>Ա․Զաքարյան</v>
      </c>
      <c r="K30" s="485"/>
      <c r="M30" s="258"/>
    </row>
    <row r="31" spans="1:13" s="236" customFormat="1">
      <c r="C31" s="293"/>
      <c r="D31" s="293"/>
      <c r="E31" s="294"/>
      <c r="F31" s="294"/>
      <c r="G31" s="486" t="s">
        <v>88</v>
      </c>
      <c r="H31" s="486"/>
      <c r="I31" s="295"/>
      <c r="J31" s="486" t="s">
        <v>106</v>
      </c>
      <c r="K31" s="486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5"/>
      <c r="H32" s="485"/>
      <c r="I32" s="297"/>
      <c r="J32" s="485" t="str">
        <f>+'Ekamut-caxs'!D79</f>
        <v>Գ․Իսրայելյան</v>
      </c>
      <c r="K32" s="485"/>
    </row>
    <row r="33" spans="3:13" s="236" customFormat="1">
      <c r="C33" s="257"/>
      <c r="D33" s="257"/>
      <c r="G33" s="486" t="s">
        <v>88</v>
      </c>
      <c r="H33" s="486"/>
      <c r="I33" s="295"/>
      <c r="J33" s="486" t="s">
        <v>106</v>
      </c>
      <c r="K33" s="486"/>
    </row>
    <row r="34" spans="3:13">
      <c r="F34" s="298" t="s">
        <v>1</v>
      </c>
    </row>
    <row r="35" spans="3:13" ht="16.5" customHeight="1">
      <c r="C35" s="299" t="s">
        <v>107</v>
      </c>
      <c r="D35" s="299"/>
      <c r="E35" s="299" t="s">
        <v>108</v>
      </c>
      <c r="F35" s="299" t="s">
        <v>230</v>
      </c>
      <c r="I35" s="300" t="s">
        <v>109</v>
      </c>
      <c r="J35" s="301" t="s">
        <v>198</v>
      </c>
      <c r="K35" s="301"/>
      <c r="L35" s="301" t="s">
        <v>197</v>
      </c>
      <c r="M35" s="301" t="s">
        <v>194</v>
      </c>
    </row>
    <row r="36" spans="3:13" ht="16.5" customHeight="1">
      <c r="C36" s="299" t="s">
        <v>110</v>
      </c>
      <c r="D36" s="299"/>
      <c r="E36" s="299" t="s">
        <v>108</v>
      </c>
      <c r="F36" s="299" t="s">
        <v>200</v>
      </c>
      <c r="I36" s="482" t="s">
        <v>202</v>
      </c>
      <c r="J36" s="482"/>
      <c r="K36" s="301"/>
      <c r="L36" s="482" t="s">
        <v>231</v>
      </c>
      <c r="M36" s="482"/>
    </row>
    <row r="37" spans="3:13">
      <c r="C37" s="299"/>
      <c r="D37" s="299"/>
      <c r="E37" s="482" t="s">
        <v>201</v>
      </c>
      <c r="F37" s="482"/>
      <c r="I37" s="482"/>
      <c r="J37" s="482"/>
      <c r="K37" s="301"/>
      <c r="L37" s="482"/>
      <c r="M37" s="482"/>
    </row>
    <row r="38" spans="3:13">
      <c r="C38" s="299"/>
      <c r="D38" s="299"/>
      <c r="E38" s="482"/>
      <c r="F38" s="482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6" zoomScaleSheetLayoutView="100" workbookViewId="0">
      <selection activeCell="C42" sqref="C42:F42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5" t="s">
        <v>65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</row>
    <row r="2" spans="1:17" s="12" customFormat="1" ht="20.25">
      <c r="A2" s="460" t="str">
        <f>+'Ekamut-caxs'!A13</f>
        <v xml:space="preserve">«Երևանի հ․152 մսուր-մանկապարտեզ»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</row>
    <row r="3" spans="1:17" ht="17.25">
      <c r="A3" s="473" t="s">
        <v>293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184"/>
      <c r="P3" s="184"/>
      <c r="Q3" s="184"/>
    </row>
    <row r="4" spans="1:17" ht="16.5">
      <c r="N4" s="196" t="s">
        <v>0</v>
      </c>
    </row>
    <row r="5" spans="1:17" ht="13.5" customHeight="1">
      <c r="A5" s="497" t="s">
        <v>139</v>
      </c>
      <c r="B5" s="497" t="s">
        <v>66</v>
      </c>
      <c r="C5" s="342"/>
      <c r="D5" s="498" t="s">
        <v>260</v>
      </c>
      <c r="E5" s="499"/>
      <c r="F5" s="499"/>
      <c r="G5" s="499"/>
      <c r="H5" s="499"/>
      <c r="I5" s="499"/>
      <c r="J5" s="499"/>
      <c r="K5" s="499"/>
      <c r="L5" s="499"/>
      <c r="M5" s="500"/>
      <c r="N5" s="496" t="s">
        <v>140</v>
      </c>
    </row>
    <row r="6" spans="1:17" ht="106.5" customHeight="1">
      <c r="A6" s="497"/>
      <c r="B6" s="497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237</v>
      </c>
      <c r="M6" s="103" t="s">
        <v>259</v>
      </c>
      <c r="N6" s="496"/>
    </row>
    <row r="7" spans="1:17" ht="27.75" customHeight="1">
      <c r="A7" s="147">
        <v>1</v>
      </c>
      <c r="B7" s="176" t="s">
        <v>187</v>
      </c>
      <c r="C7" s="177">
        <v>28984.799999999999</v>
      </c>
      <c r="D7" s="177">
        <v>6050.3</v>
      </c>
      <c r="E7" s="177"/>
      <c r="F7" s="177">
        <f>IF(E7&gt;0,C16, 0)</f>
        <v>0</v>
      </c>
      <c r="G7" s="177">
        <v>104.6</v>
      </c>
      <c r="H7" s="228">
        <v>119.6</v>
      </c>
      <c r="I7" s="177"/>
      <c r="J7" s="228">
        <v>84</v>
      </c>
      <c r="K7" s="177"/>
      <c r="L7" s="177">
        <v>2420.1</v>
      </c>
      <c r="M7" s="177"/>
      <c r="N7" s="178">
        <f>ROUND(SUM(C7:M7),1)</f>
        <v>37763.4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37763.4</v>
      </c>
    </row>
    <row r="10" spans="1:17" s="149" customFormat="1" ht="18.75" customHeight="1">
      <c r="B10" s="235">
        <v>3025.152</v>
      </c>
      <c r="C10" s="151">
        <f>+B10*2</f>
        <v>6050.3040000000001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56">
        <v>25911.1</v>
      </c>
      <c r="D11" s="123"/>
      <c r="E11" s="158"/>
      <c r="F11" s="158"/>
      <c r="G11" s="159"/>
      <c r="H11" s="78"/>
      <c r="I11" s="78"/>
      <c r="J11" s="123"/>
      <c r="K11" s="503"/>
      <c r="L11" s="503"/>
      <c r="M11" s="503"/>
      <c r="N11" s="160"/>
    </row>
    <row r="12" spans="1:17" s="149" customFormat="1" ht="69" customHeight="1">
      <c r="B12" s="493" t="s">
        <v>195</v>
      </c>
      <c r="C12" s="494"/>
      <c r="D12" s="159"/>
      <c r="G12" s="123"/>
      <c r="H12" s="123"/>
      <c r="I12" s="493" t="s">
        <v>196</v>
      </c>
      <c r="J12" s="494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1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1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1"/>
      <c r="E18" s="491"/>
      <c r="F18" s="206"/>
      <c r="G18" s="206"/>
      <c r="H18" s="501" t="str">
        <f>+'Ekamut-caxs'!D77</f>
        <v>Ա․Զաքարյան</v>
      </c>
      <c r="I18" s="501"/>
      <c r="J18" s="501"/>
      <c r="K18" s="169"/>
      <c r="L18" s="169"/>
    </row>
    <row r="19" spans="2:12" s="170" customFormat="1" ht="17.25" customHeight="1">
      <c r="B19" s="207"/>
      <c r="C19" s="208"/>
      <c r="D19" s="492" t="s">
        <v>88</v>
      </c>
      <c r="E19" s="492"/>
      <c r="F19" s="209"/>
      <c r="G19" s="210"/>
      <c r="H19" s="502" t="s">
        <v>89</v>
      </c>
      <c r="I19" s="502"/>
      <c r="J19" s="502"/>
      <c r="K19" s="171"/>
      <c r="L19" s="171"/>
    </row>
    <row r="20" spans="2:12" s="168" customFormat="1" ht="24.75" customHeight="1">
      <c r="B20" s="211" t="s">
        <v>6</v>
      </c>
      <c r="C20" s="205"/>
      <c r="D20" s="491"/>
      <c r="E20" s="491"/>
      <c r="F20" s="212"/>
      <c r="G20" s="212"/>
      <c r="H20" s="501" t="str">
        <f>+'Ekamut-caxs'!D79</f>
        <v>Գ․Իսրայելյան</v>
      </c>
      <c r="I20" s="501"/>
      <c r="J20" s="501"/>
      <c r="K20" s="169"/>
      <c r="L20" s="169"/>
    </row>
    <row r="21" spans="2:12" s="170" customFormat="1" ht="18.75" customHeight="1">
      <c r="B21" s="208"/>
      <c r="C21" s="208"/>
      <c r="D21" s="492" t="s">
        <v>88</v>
      </c>
      <c r="E21" s="492"/>
      <c r="F21" s="209"/>
      <c r="G21" s="210"/>
      <c r="H21" s="502" t="s">
        <v>89</v>
      </c>
      <c r="I21" s="502"/>
      <c r="J21" s="502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C42" sqref="C42:F42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7" t="s">
        <v>65</v>
      </c>
      <c r="B1" s="507"/>
      <c r="C1" s="507"/>
      <c r="D1" s="507"/>
    </row>
    <row r="2" spans="1:4" ht="24.75" customHeight="1">
      <c r="A2" s="508" t="str">
        <f>+'Ekamut-caxs'!A13:D13</f>
        <v xml:space="preserve">«Երևանի հ․152 մսուր-մանկապարտեզ» ՀՈԱԿ-ի </v>
      </c>
      <c r="B2" s="508"/>
      <c r="C2" s="508"/>
      <c r="D2" s="508"/>
    </row>
    <row r="3" spans="1:4" ht="39.75" customHeight="1">
      <c r="A3" s="508" t="s">
        <v>297</v>
      </c>
      <c r="B3" s="508"/>
      <c r="C3" s="508"/>
      <c r="D3" s="508"/>
    </row>
    <row r="6" spans="1:4" ht="60" customHeight="1">
      <c r="A6" s="305" t="s">
        <v>3</v>
      </c>
      <c r="B6" s="305" t="s">
        <v>120</v>
      </c>
      <c r="C6" s="305" t="s">
        <v>121</v>
      </c>
      <c r="D6" s="305" t="s">
        <v>235</v>
      </c>
    </row>
    <row r="7" spans="1:4" s="30" customFormat="1" ht="32.25" customHeight="1">
      <c r="A7" s="306">
        <v>1</v>
      </c>
      <c r="B7" s="307" t="s">
        <v>315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122</v>
      </c>
      <c r="C8" s="308"/>
      <c r="D8" s="308"/>
    </row>
    <row r="9" spans="1:4" ht="16.5" customHeight="1">
      <c r="A9" s="308">
        <v>1.2</v>
      </c>
      <c r="B9" s="309" t="s">
        <v>123</v>
      </c>
      <c r="C9" s="308"/>
      <c r="D9" s="308"/>
    </row>
    <row r="10" spans="1:4" ht="16.5" customHeight="1">
      <c r="A10" s="308">
        <v>1.3</v>
      </c>
      <c r="B10" s="309" t="s">
        <v>124</v>
      </c>
      <c r="C10" s="308"/>
      <c r="D10" s="308"/>
    </row>
    <row r="11" spans="1:4" ht="16.5" customHeight="1">
      <c r="A11" s="308">
        <v>1.4</v>
      </c>
      <c r="B11" s="309" t="s">
        <v>271</v>
      </c>
      <c r="C11" s="308"/>
      <c r="D11" s="308"/>
    </row>
    <row r="12" spans="1:4" ht="16.5" customHeight="1">
      <c r="A12" s="308">
        <v>1.5</v>
      </c>
      <c r="B12" s="309" t="s">
        <v>272</v>
      </c>
      <c r="C12" s="308"/>
      <c r="D12" s="308"/>
    </row>
    <row r="13" spans="1:4" s="30" customFormat="1" ht="27.75" customHeight="1">
      <c r="A13" s="306">
        <v>2</v>
      </c>
      <c r="B13" s="395" t="s">
        <v>318</v>
      </c>
      <c r="C13" s="306">
        <f>SUM(C14:C18)</f>
        <v>1</v>
      </c>
      <c r="D13" s="306">
        <f>SUM(D14:D18)</f>
        <v>25</v>
      </c>
    </row>
    <row r="14" spans="1:4" ht="16.5" customHeight="1">
      <c r="A14" s="308">
        <v>2.1</v>
      </c>
      <c r="B14" s="309" t="s">
        <v>273</v>
      </c>
      <c r="C14" s="308">
        <v>1</v>
      </c>
      <c r="D14" s="308">
        <v>25</v>
      </c>
    </row>
    <row r="15" spans="1:4" ht="16.5" customHeight="1">
      <c r="A15" s="308">
        <v>2.2000000000000002</v>
      </c>
      <c r="B15" s="309" t="s">
        <v>125</v>
      </c>
      <c r="C15" s="308"/>
      <c r="D15" s="308"/>
    </row>
    <row r="16" spans="1:4" ht="16.5" customHeight="1">
      <c r="A16" s="308">
        <v>2.2999999999999998</v>
      </c>
      <c r="B16" s="309" t="s">
        <v>274</v>
      </c>
      <c r="C16" s="308"/>
      <c r="D16" s="308"/>
    </row>
    <row r="17" spans="1:4" ht="16.5" customHeight="1">
      <c r="A17" s="308">
        <v>2.4</v>
      </c>
      <c r="B17" s="309" t="s">
        <v>275</v>
      </c>
      <c r="C17" s="308"/>
      <c r="D17" s="308"/>
    </row>
    <row r="18" spans="1:4" ht="16.5" customHeight="1">
      <c r="A18" s="308">
        <v>2.5</v>
      </c>
      <c r="B18" s="309" t="s">
        <v>276</v>
      </c>
      <c r="C18" s="308"/>
      <c r="D18" s="308"/>
    </row>
    <row r="19" spans="1:4" s="30" customFormat="1" ht="24.75" customHeight="1">
      <c r="A19" s="306">
        <v>3</v>
      </c>
      <c r="B19" s="307" t="s">
        <v>316</v>
      </c>
      <c r="C19" s="306">
        <f>SUM(C20:C24)</f>
        <v>1</v>
      </c>
      <c r="D19" s="306">
        <f>SUM(D20:D24)</f>
        <v>30</v>
      </c>
    </row>
    <row r="20" spans="1:4" ht="16.5" customHeight="1">
      <c r="A20" s="308">
        <v>3.1</v>
      </c>
      <c r="B20" s="309" t="s">
        <v>126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127</v>
      </c>
      <c r="C21" s="308"/>
      <c r="D21" s="308"/>
    </row>
    <row r="22" spans="1:4" ht="16.5" customHeight="1">
      <c r="A22" s="308">
        <v>3.3</v>
      </c>
      <c r="B22" s="309" t="s">
        <v>128</v>
      </c>
      <c r="C22" s="308"/>
      <c r="D22" s="308"/>
    </row>
    <row r="23" spans="1:4" ht="16.5" customHeight="1">
      <c r="A23" s="308">
        <v>3.4</v>
      </c>
      <c r="B23" s="309" t="s">
        <v>277</v>
      </c>
      <c r="C23" s="308"/>
      <c r="D23" s="308"/>
    </row>
    <row r="24" spans="1:4" ht="16.5" customHeight="1">
      <c r="A24" s="308">
        <v>3.5</v>
      </c>
      <c r="B24" s="309" t="s">
        <v>278</v>
      </c>
      <c r="C24" s="308"/>
      <c r="D24" s="308"/>
    </row>
    <row r="25" spans="1:4" s="30" customFormat="1" ht="24.75" customHeight="1">
      <c r="A25" s="306">
        <v>4</v>
      </c>
      <c r="B25" s="307" t="s">
        <v>317</v>
      </c>
      <c r="C25" s="306">
        <f>SUM(C26:C30)</f>
        <v>1</v>
      </c>
      <c r="D25" s="306">
        <f>SUM(D26:D30)</f>
        <v>32</v>
      </c>
    </row>
    <row r="26" spans="1:4" ht="16.5" customHeight="1">
      <c r="A26" s="308">
        <v>4.0999999999999996</v>
      </c>
      <c r="B26" s="309" t="s">
        <v>279</v>
      </c>
      <c r="C26" s="308">
        <v>1</v>
      </c>
      <c r="D26" s="308">
        <v>32</v>
      </c>
    </row>
    <row r="27" spans="1:4" ht="16.5" customHeight="1">
      <c r="A27" s="308">
        <v>4.2</v>
      </c>
      <c r="B27" s="309" t="s">
        <v>129</v>
      </c>
      <c r="C27" s="308"/>
      <c r="D27" s="308"/>
    </row>
    <row r="28" spans="1:4" ht="16.5" customHeight="1">
      <c r="A28" s="308">
        <v>4.3</v>
      </c>
      <c r="B28" s="309" t="s">
        <v>280</v>
      </c>
      <c r="C28" s="308"/>
      <c r="D28" s="308"/>
    </row>
    <row r="29" spans="1:4" ht="16.5" customHeight="1">
      <c r="A29" s="308">
        <v>4.4000000000000004</v>
      </c>
      <c r="B29" s="309" t="s">
        <v>281</v>
      </c>
      <c r="C29" s="308"/>
      <c r="D29" s="308"/>
    </row>
    <row r="30" spans="1:4" ht="16.5" customHeight="1">
      <c r="A30" s="308">
        <v>4.5</v>
      </c>
      <c r="B30" s="309" t="s">
        <v>282</v>
      </c>
      <c r="C30" s="308"/>
      <c r="D30" s="308"/>
    </row>
    <row r="31" spans="1:4" s="30" customFormat="1" ht="17.25">
      <c r="A31" s="306"/>
      <c r="B31" s="307" t="s">
        <v>67</v>
      </c>
      <c r="C31" s="306">
        <f>C7+C13+C19+C25</f>
        <v>3</v>
      </c>
      <c r="D31" s="306">
        <f>D7+D13+D19+D25</f>
        <v>87</v>
      </c>
    </row>
    <row r="34" spans="2:4" ht="17.25">
      <c r="B34" s="396" t="s">
        <v>2</v>
      </c>
      <c r="C34" s="504" t="str">
        <f>+'Ekamut-caxs'!D77</f>
        <v>Ա․Զաքարյան</v>
      </c>
      <c r="D34" s="504"/>
    </row>
    <row r="35" spans="2:4" ht="15.75" customHeight="1">
      <c r="B35" s="397" t="s">
        <v>4</v>
      </c>
      <c r="C35" s="505" t="s">
        <v>5</v>
      </c>
      <c r="D35" s="505"/>
    </row>
    <row r="36" spans="2:4" ht="27" customHeight="1">
      <c r="B36" s="30" t="s">
        <v>6</v>
      </c>
      <c r="C36" s="504" t="str">
        <f>+'Ekamut-caxs'!D79</f>
        <v>Գ․Իսրայելյան</v>
      </c>
      <c r="D36" s="504"/>
    </row>
    <row r="37" spans="2:4">
      <c r="C37" s="506" t="s">
        <v>5</v>
      </c>
      <c r="D37" s="506"/>
    </row>
    <row r="38" spans="2:4">
      <c r="B38" s="310" t="s">
        <v>130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5" workbookViewId="0">
      <selection activeCell="C42" sqref="C42:F42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0" t="s">
        <v>65</v>
      </c>
      <c r="B1" s="470"/>
      <c r="C1" s="470"/>
      <c r="D1" s="470"/>
      <c r="E1" s="470"/>
    </row>
    <row r="2" spans="1:13" ht="23.25" customHeight="1">
      <c r="A2" s="473" t="str">
        <f>+'Ekamut-caxs'!A13</f>
        <v xml:space="preserve">«Երևանի հ․152 մսուր-մանկապարտեզ» ՀՈԱԿ-ի </v>
      </c>
      <c r="B2" s="473"/>
      <c r="C2" s="473"/>
      <c r="D2" s="473"/>
      <c r="E2" s="473"/>
    </row>
    <row r="3" spans="1:13" ht="28.5" customHeight="1">
      <c r="A3" s="473" t="s">
        <v>256</v>
      </c>
      <c r="B3" s="473"/>
      <c r="C3" s="473"/>
      <c r="D3" s="473"/>
      <c r="E3" s="473"/>
    </row>
    <row r="5" spans="1:13">
      <c r="E5" s="89" t="s">
        <v>134</v>
      </c>
    </row>
    <row r="6" spans="1:13" ht="73.5" customHeight="1">
      <c r="A6" s="340" t="s">
        <v>3</v>
      </c>
      <c r="B6" s="340" t="s">
        <v>91</v>
      </c>
      <c r="C6" s="340" t="s">
        <v>257</v>
      </c>
      <c r="D6" s="340" t="s">
        <v>244</v>
      </c>
      <c r="E6" s="340" t="s">
        <v>245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298</v>
      </c>
    </row>
    <row r="8" spans="1:13" ht="35.25" customHeight="1" thickBot="1">
      <c r="A8" s="130">
        <v>1</v>
      </c>
      <c r="B8" s="313" t="s">
        <v>258</v>
      </c>
      <c r="C8" s="127">
        <v>36879.300000000003</v>
      </c>
      <c r="D8" s="127">
        <v>0</v>
      </c>
      <c r="E8" s="127">
        <v>5341.4</v>
      </c>
      <c r="F8" s="314" t="s">
        <v>246</v>
      </c>
      <c r="G8" s="315" t="s">
        <v>247</v>
      </c>
      <c r="H8" s="316" t="s">
        <v>180</v>
      </c>
      <c r="I8" s="317" t="s">
        <v>248</v>
      </c>
      <c r="J8" s="316" t="s">
        <v>180</v>
      </c>
      <c r="K8" s="318" t="s">
        <v>249</v>
      </c>
      <c r="L8" s="319" t="s">
        <v>181</v>
      </c>
      <c r="M8" s="320" t="s">
        <v>250</v>
      </c>
    </row>
    <row r="9" spans="1:13" ht="35.25" customHeight="1" thickBot="1">
      <c r="A9" s="130">
        <v>2</v>
      </c>
      <c r="B9" s="313" t="s">
        <v>253</v>
      </c>
      <c r="C9" s="127">
        <v>4256.7</v>
      </c>
      <c r="D9" s="127">
        <v>55.2</v>
      </c>
      <c r="E9" s="127">
        <v>687.2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254</v>
      </c>
      <c r="C10" s="323" t="s">
        <v>228</v>
      </c>
      <c r="D10" s="407">
        <v>55</v>
      </c>
      <c r="E10" s="408">
        <f>+M10</f>
        <v>720</v>
      </c>
      <c r="F10" s="324">
        <v>11</v>
      </c>
      <c r="G10" s="325">
        <v>75</v>
      </c>
      <c r="H10" s="326" t="s">
        <v>180</v>
      </c>
      <c r="I10" s="327">
        <v>20</v>
      </c>
      <c r="J10" s="326" t="s">
        <v>180</v>
      </c>
      <c r="K10" s="327">
        <v>480</v>
      </c>
      <c r="L10" s="319" t="s">
        <v>181</v>
      </c>
      <c r="M10" s="328">
        <f>+(G10*I10*K10)/1000</f>
        <v>720</v>
      </c>
    </row>
    <row r="11" spans="1:13" s="329" customFormat="1" ht="35.25" customHeight="1" thickBot="1">
      <c r="A11" s="321">
        <v>4</v>
      </c>
      <c r="B11" s="322" t="s">
        <v>255</v>
      </c>
      <c r="C11" s="323" t="s">
        <v>228</v>
      </c>
      <c r="D11" s="407">
        <v>55</v>
      </c>
      <c r="E11" s="408">
        <f>+M11</f>
        <v>792</v>
      </c>
      <c r="F11" s="324">
        <v>12</v>
      </c>
      <c r="G11" s="330">
        <v>75</v>
      </c>
      <c r="H11" s="326" t="s">
        <v>180</v>
      </c>
      <c r="I11" s="331">
        <v>22</v>
      </c>
      <c r="J11" s="326" t="s">
        <v>180</v>
      </c>
      <c r="K11" s="331">
        <v>480</v>
      </c>
      <c r="L11" s="319" t="s">
        <v>181</v>
      </c>
      <c r="M11" s="332">
        <f>+(G11*I11*K11)/1000</f>
        <v>792</v>
      </c>
    </row>
    <row r="12" spans="1:13" s="80" customFormat="1" ht="31.5" customHeight="1">
      <c r="A12" s="118"/>
      <c r="B12" s="333" t="s">
        <v>251</v>
      </c>
      <c r="C12" s="334">
        <f>ROUND(SUM(C8:C11),1)</f>
        <v>41136</v>
      </c>
      <c r="D12" s="334">
        <f>ROUND(SUM(D8:D11),1)</f>
        <v>165.2</v>
      </c>
      <c r="E12" s="334">
        <f>ROUND(SUM(E8:E11),1)</f>
        <v>7540.6</v>
      </c>
      <c r="F12" s="80">
        <v>47845.5</v>
      </c>
    </row>
    <row r="14" spans="1:13" ht="51" customHeight="1">
      <c r="B14" s="511" t="s">
        <v>252</v>
      </c>
      <c r="C14" s="511"/>
      <c r="D14" s="511"/>
      <c r="E14" s="511"/>
    </row>
    <row r="19" spans="2:5" ht="20.25" customHeight="1">
      <c r="B19" s="74" t="s">
        <v>2</v>
      </c>
      <c r="C19" s="74"/>
      <c r="D19" s="509" t="str">
        <f>+'Ekamut-caxs'!D77</f>
        <v>Ա․Զաքարյան</v>
      </c>
      <c r="E19" s="509"/>
    </row>
    <row r="20" spans="2:5" ht="18.75" customHeight="1">
      <c r="B20" s="74" t="s">
        <v>4</v>
      </c>
      <c r="D20" s="510" t="s">
        <v>5</v>
      </c>
      <c r="E20" s="510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9" t="str">
        <f>+'Ekamut-caxs'!D79</f>
        <v>Գ․Իսրայելյան</v>
      </c>
      <c r="E22" s="509"/>
    </row>
    <row r="23" spans="2:5" ht="23.25" customHeight="1">
      <c r="D23" s="510" t="s">
        <v>5</v>
      </c>
      <c r="E23" s="510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C42" sqref="C42:F42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4" t="s">
        <v>65</v>
      </c>
      <c r="B1" s="514"/>
      <c r="C1" s="514"/>
      <c r="D1" s="514"/>
      <c r="E1" s="514"/>
      <c r="F1" s="514"/>
    </row>
    <row r="2" spans="1:6" ht="23.25" customHeight="1">
      <c r="A2" s="471" t="str">
        <f>+'Ekamut-caxs'!A13</f>
        <v xml:space="preserve">«Երևանի հ․152 մսուր-մանկապարտեզ» ՀՈԱԿ-ի </v>
      </c>
      <c r="B2" s="471"/>
      <c r="C2" s="471"/>
      <c r="D2" s="471"/>
      <c r="E2" s="471"/>
      <c r="F2" s="471"/>
    </row>
    <row r="3" spans="1:6" ht="40.5" customHeight="1">
      <c r="A3" s="471" t="s">
        <v>299</v>
      </c>
      <c r="B3" s="471"/>
      <c r="C3" s="471"/>
      <c r="D3" s="471"/>
      <c r="E3" s="471"/>
      <c r="F3" s="471"/>
    </row>
    <row r="5" spans="1:6">
      <c r="F5" s="398" t="s">
        <v>134</v>
      </c>
    </row>
    <row r="6" spans="1:6" ht="73.5" customHeight="1">
      <c r="A6" s="399" t="s">
        <v>3</v>
      </c>
      <c r="B6" s="399" t="s">
        <v>310</v>
      </c>
      <c r="C6" s="399" t="s">
        <v>284</v>
      </c>
      <c r="D6" s="399" t="s">
        <v>285</v>
      </c>
      <c r="E6" s="441" t="s">
        <v>286</v>
      </c>
      <c r="F6" s="399" t="s">
        <v>308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15.75" customHeight="1">
      <c r="A8" s="400"/>
      <c r="B8" s="439" t="s">
        <v>311</v>
      </c>
      <c r="C8" s="400"/>
      <c r="D8" s="400"/>
      <c r="E8" s="442">
        <f>SUBTOTAL(9,E9:E13)</f>
        <v>114.1</v>
      </c>
      <c r="F8" s="400"/>
    </row>
    <row r="9" spans="1:6">
      <c r="A9" s="401">
        <v>1</v>
      </c>
      <c r="B9" s="402" t="s">
        <v>283</v>
      </c>
      <c r="C9" s="127" t="s">
        <v>228</v>
      </c>
      <c r="D9" s="127" t="s">
        <v>228</v>
      </c>
      <c r="E9" s="443">
        <v>114.1</v>
      </c>
      <c r="F9" s="127"/>
    </row>
    <row r="10" spans="1:6">
      <c r="A10" s="401">
        <f t="shared" ref="A10:A13" si="0">+A9+1</f>
        <v>2</v>
      </c>
      <c r="B10" s="402"/>
      <c r="C10" s="127"/>
      <c r="D10" s="127"/>
      <c r="E10" s="443"/>
      <c r="F10" s="127"/>
    </row>
    <row r="11" spans="1:6">
      <c r="A11" s="401">
        <f t="shared" si="0"/>
        <v>3</v>
      </c>
      <c r="B11" s="402"/>
      <c r="C11" s="127"/>
      <c r="D11" s="127"/>
      <c r="E11" s="443"/>
      <c r="F11" s="127"/>
    </row>
    <row r="12" spans="1:6">
      <c r="A12" s="401">
        <f t="shared" si="0"/>
        <v>4</v>
      </c>
      <c r="B12" s="402"/>
      <c r="C12" s="127"/>
      <c r="D12" s="127"/>
      <c r="E12" s="443"/>
      <c r="F12" s="127"/>
    </row>
    <row r="13" spans="1:6">
      <c r="A13" s="401">
        <f t="shared" si="0"/>
        <v>5</v>
      </c>
      <c r="B13" s="402"/>
      <c r="C13" s="127"/>
      <c r="D13" s="127"/>
      <c r="E13" s="443"/>
      <c r="F13" s="127"/>
    </row>
    <row r="14" spans="1:6" ht="37.5" customHeight="1">
      <c r="A14" s="400"/>
      <c r="B14" s="439" t="s">
        <v>313</v>
      </c>
      <c r="C14" s="400"/>
      <c r="D14" s="400"/>
      <c r="E14" s="442">
        <f>SUBTOTAL(9,E15:E19)</f>
        <v>0</v>
      </c>
      <c r="F14" s="400"/>
    </row>
    <row r="15" spans="1:6" ht="31.5" customHeight="1">
      <c r="A15" s="401">
        <v>1</v>
      </c>
      <c r="B15" s="402" t="s">
        <v>314</v>
      </c>
      <c r="C15" s="127" t="s">
        <v>228</v>
      </c>
      <c r="D15" s="127" t="s">
        <v>228</v>
      </c>
      <c r="E15" s="443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3"/>
      <c r="F16" s="127"/>
    </row>
    <row r="17" spans="1:6">
      <c r="A17" s="401">
        <f t="shared" si="1"/>
        <v>3</v>
      </c>
      <c r="B17" s="402"/>
      <c r="C17" s="127"/>
      <c r="D17" s="127"/>
      <c r="E17" s="443"/>
      <c r="F17" s="127"/>
    </row>
    <row r="18" spans="1:6">
      <c r="A18" s="401">
        <f t="shared" si="1"/>
        <v>4</v>
      </c>
      <c r="B18" s="402"/>
      <c r="C18" s="127"/>
      <c r="D18" s="127"/>
      <c r="E18" s="443"/>
      <c r="F18" s="127"/>
    </row>
    <row r="19" spans="1:6">
      <c r="A19" s="401">
        <f t="shared" si="1"/>
        <v>5</v>
      </c>
      <c r="B19" s="402"/>
      <c r="C19" s="127"/>
      <c r="D19" s="127"/>
      <c r="E19" s="443"/>
      <c r="F19" s="127"/>
    </row>
    <row r="20" spans="1:6" ht="14.25">
      <c r="A20" s="401"/>
      <c r="B20" s="439" t="s">
        <v>312</v>
      </c>
      <c r="C20" s="127"/>
      <c r="D20" s="127"/>
      <c r="E20" s="442">
        <f>SUBTOTAL(9,E21:E37)</f>
        <v>0</v>
      </c>
      <c r="F20" s="127"/>
    </row>
    <row r="21" spans="1:6">
      <c r="A21" s="401">
        <v>1</v>
      </c>
      <c r="B21" s="402"/>
      <c r="C21" s="438"/>
      <c r="D21" s="438"/>
      <c r="E21" s="443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38"/>
      <c r="D22" s="438"/>
      <c r="E22" s="443">
        <f t="shared" si="2"/>
        <v>0</v>
      </c>
      <c r="F22" s="127"/>
    </row>
    <row r="23" spans="1:6">
      <c r="A23" s="401">
        <f t="shared" si="3"/>
        <v>3</v>
      </c>
      <c r="B23" s="402"/>
      <c r="C23" s="438"/>
      <c r="D23" s="438"/>
      <c r="E23" s="443">
        <f t="shared" si="2"/>
        <v>0</v>
      </c>
      <c r="F23" s="127"/>
    </row>
    <row r="24" spans="1:6">
      <c r="A24" s="401">
        <f t="shared" si="3"/>
        <v>4</v>
      </c>
      <c r="B24" s="402"/>
      <c r="C24" s="438"/>
      <c r="D24" s="438"/>
      <c r="E24" s="443">
        <f t="shared" si="2"/>
        <v>0</v>
      </c>
      <c r="F24" s="127"/>
    </row>
    <row r="25" spans="1:6">
      <c r="A25" s="401">
        <f t="shared" si="3"/>
        <v>5</v>
      </c>
      <c r="B25" s="402"/>
      <c r="C25" s="438"/>
      <c r="D25" s="438"/>
      <c r="E25" s="443"/>
      <c r="F25" s="127"/>
    </row>
    <row r="26" spans="1:6">
      <c r="A26" s="401">
        <f t="shared" si="3"/>
        <v>6</v>
      </c>
      <c r="B26" s="402"/>
      <c r="C26" s="438"/>
      <c r="D26" s="438"/>
      <c r="E26" s="443"/>
      <c r="F26" s="127"/>
    </row>
    <row r="27" spans="1:6">
      <c r="A27" s="401">
        <f t="shared" si="3"/>
        <v>7</v>
      </c>
      <c r="B27" s="402"/>
      <c r="C27" s="438"/>
      <c r="D27" s="438"/>
      <c r="E27" s="443"/>
      <c r="F27" s="127"/>
    </row>
    <row r="28" spans="1:6">
      <c r="A28" s="401">
        <f t="shared" si="3"/>
        <v>8</v>
      </c>
      <c r="B28" s="402"/>
      <c r="C28" s="438"/>
      <c r="D28" s="438"/>
      <c r="E28" s="443"/>
      <c r="F28" s="127"/>
    </row>
    <row r="29" spans="1:6">
      <c r="A29" s="401">
        <f t="shared" si="3"/>
        <v>9</v>
      </c>
      <c r="B29" s="402"/>
      <c r="C29" s="438"/>
      <c r="D29" s="438"/>
      <c r="E29" s="443"/>
      <c r="F29" s="127"/>
    </row>
    <row r="30" spans="1:6">
      <c r="A30" s="401">
        <f t="shared" si="3"/>
        <v>10</v>
      </c>
      <c r="B30" s="402"/>
      <c r="C30" s="438"/>
      <c r="D30" s="438"/>
      <c r="E30" s="443"/>
      <c r="F30" s="127"/>
    </row>
    <row r="31" spans="1:6">
      <c r="A31" s="401">
        <f t="shared" si="3"/>
        <v>11</v>
      </c>
      <c r="B31" s="402"/>
      <c r="C31" s="438"/>
      <c r="D31" s="438"/>
      <c r="E31" s="443"/>
      <c r="F31" s="127"/>
    </row>
    <row r="32" spans="1:6">
      <c r="A32" s="401">
        <f t="shared" si="3"/>
        <v>12</v>
      </c>
      <c r="B32" s="402"/>
      <c r="C32" s="438"/>
      <c r="D32" s="438"/>
      <c r="E32" s="443"/>
      <c r="F32" s="127"/>
    </row>
    <row r="33" spans="1:6">
      <c r="A33" s="401">
        <f t="shared" si="3"/>
        <v>13</v>
      </c>
      <c r="B33" s="402"/>
      <c r="C33" s="438"/>
      <c r="D33" s="438"/>
      <c r="E33" s="443"/>
      <c r="F33" s="127"/>
    </row>
    <row r="34" spans="1:6">
      <c r="A34" s="401">
        <f t="shared" si="3"/>
        <v>14</v>
      </c>
      <c r="B34" s="402"/>
      <c r="C34" s="438"/>
      <c r="D34" s="438"/>
      <c r="E34" s="443"/>
      <c r="F34" s="127"/>
    </row>
    <row r="35" spans="1:6">
      <c r="A35" s="401">
        <f t="shared" si="3"/>
        <v>15</v>
      </c>
      <c r="B35" s="402"/>
      <c r="C35" s="438"/>
      <c r="D35" s="438"/>
      <c r="E35" s="443"/>
      <c r="F35" s="127"/>
    </row>
    <row r="36" spans="1:6">
      <c r="A36" s="401">
        <f t="shared" si="3"/>
        <v>16</v>
      </c>
      <c r="B36" s="402"/>
      <c r="C36" s="438"/>
      <c r="D36" s="438"/>
      <c r="E36" s="443"/>
      <c r="F36" s="127"/>
    </row>
    <row r="37" spans="1:6">
      <c r="A37" s="401">
        <f t="shared" si="3"/>
        <v>17</v>
      </c>
      <c r="B37" s="402"/>
      <c r="C37" s="438"/>
      <c r="D37" s="438"/>
      <c r="E37" s="443">
        <f>+D37*C37</f>
        <v>0</v>
      </c>
      <c r="F37" s="127"/>
    </row>
    <row r="38" spans="1:6" s="22" customFormat="1" ht="31.5" customHeight="1">
      <c r="A38" s="403"/>
      <c r="B38" s="404" t="s">
        <v>251</v>
      </c>
      <c r="C38" s="419">
        <f>SUM(C9:C37)</f>
        <v>0</v>
      </c>
      <c r="D38" s="419">
        <f>SUM(D9:D37)</f>
        <v>0</v>
      </c>
      <c r="E38" s="442">
        <f>SUBTOTAL(9,E8:E37)</f>
        <v>114.1</v>
      </c>
      <c r="F38" s="419"/>
    </row>
    <row r="40" spans="1:6" ht="33.75" customHeight="1">
      <c r="A40" s="401"/>
      <c r="B40" s="402" t="s">
        <v>300</v>
      </c>
      <c r="C40" s="515">
        <v>0.75</v>
      </c>
      <c r="D40" s="516"/>
      <c r="E40" s="516"/>
      <c r="F40" s="517"/>
    </row>
    <row r="41" spans="1:6" ht="33.75" customHeight="1">
      <c r="A41" s="401"/>
      <c r="B41" s="402" t="s">
        <v>309</v>
      </c>
      <c r="E41" s="440">
        <v>2</v>
      </c>
    </row>
    <row r="42" spans="1:6">
      <c r="C42" s="515"/>
      <c r="D42" s="516"/>
      <c r="E42" s="516"/>
      <c r="F42" s="517"/>
    </row>
    <row r="43" spans="1:6" ht="20.25" customHeight="1">
      <c r="B43" s="12" t="s">
        <v>2</v>
      </c>
      <c r="C43" s="12"/>
      <c r="D43" s="512" t="str">
        <f>+'Ekamut-caxs'!D77</f>
        <v>Ա․Զաքարյան</v>
      </c>
      <c r="E43" s="512"/>
      <c r="F43" s="512"/>
    </row>
    <row r="44" spans="1:6" ht="18.75" customHeight="1">
      <c r="B44" s="12" t="s">
        <v>4</v>
      </c>
      <c r="D44" s="513" t="s">
        <v>5</v>
      </c>
      <c r="E44" s="513"/>
      <c r="F44" s="513"/>
    </row>
    <row r="45" spans="1:6" ht="18.75" customHeight="1">
      <c r="B45" s="12"/>
      <c r="D45" s="405"/>
      <c r="E45" s="444"/>
      <c r="F45" s="405"/>
    </row>
    <row r="46" spans="1:6" ht="18.75" customHeight="1">
      <c r="B46" s="12" t="s">
        <v>6</v>
      </c>
      <c r="D46" s="512" t="str">
        <f>+'Ekamut-caxs'!D79</f>
        <v>Գ․Իսրայելյան</v>
      </c>
      <c r="E46" s="512"/>
      <c r="F46" s="512"/>
    </row>
    <row r="47" spans="1:6" ht="23.25" customHeight="1">
      <c r="D47" s="513" t="s">
        <v>5</v>
      </c>
      <c r="E47" s="513"/>
      <c r="F47" s="513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2:F42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https://mul2.yerevan.am/tasks/2647855/oneclick?token=25b47156c25abf939246ce28f6a8bc1a</cp:keywords>
  <cp:lastModifiedBy>Lusine Petrosyan</cp:lastModifiedBy>
  <cp:lastPrinted>2025-12-12T08:13:30Z</cp:lastPrinted>
  <dcterms:created xsi:type="dcterms:W3CDTF">1996-10-14T23:33:28Z</dcterms:created>
  <dcterms:modified xsi:type="dcterms:W3CDTF">2025-12-26T16:08:56Z</dcterms:modified>
</cp:coreProperties>
</file>